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db6d8d19475c8f11/Escritorio/Cancilleria 2026/"/>
    </mc:Choice>
  </mc:AlternateContent>
  <xr:revisionPtr revIDLastSave="241" documentId="8_{A4F544A8-921E-4F81-8E7C-B50FD3E640F8}" xr6:coauthVersionLast="47" xr6:coauthVersionMax="47" xr10:uidLastSave="{961CC731-4FF7-4641-9F8B-4B09778CF9D5}"/>
  <bookViews>
    <workbookView xWindow="-108" yWindow="-108" windowWidth="23256" windowHeight="12456" activeTab="6" xr2:uid="{00000000-000D-0000-FFFF-FFFF00000000}"/>
  </bookViews>
  <sheets>
    <sheet name="Portada" sheetId="3" r:id="rId1"/>
    <sheet name="Contenido" sheetId="5" r:id="rId2"/>
    <sheet name="EA Quadrantes" sheetId="1" r:id="rId3"/>
    <sheet name="EA Gratuitas" sheetId="2" r:id="rId4"/>
    <sheet name="Evaluación Herramientas" sheetId="4" r:id="rId5"/>
    <sheet name="Otras Herramientas" sheetId="7" r:id="rId6"/>
    <sheet name="Vs Hopex" sheetId="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" i="4" l="1"/>
  <c r="N9" i="4"/>
  <c r="N8" i="4"/>
  <c r="N7" i="4"/>
  <c r="N6" i="4"/>
  <c r="N5" i="4"/>
  <c r="N4" i="4"/>
  <c r="O5" i="4" l="1"/>
  <c r="O4" i="4"/>
  <c r="O6" i="4"/>
  <c r="O7" i="4"/>
  <c r="O8" i="4"/>
  <c r="O9" i="4"/>
  <c r="O1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MERC</author>
  </authors>
  <commentList>
    <comment ref="C12" authorId="0" shapeId="0" xr:uid="{A97A220F-988C-452E-98DE-1737EDBE6F00}">
      <text>
        <r>
          <rPr>
            <b/>
            <sz val="9"/>
            <color indexed="81"/>
            <rFont val="Tahoma"/>
            <family val="2"/>
          </rPr>
          <t>Erika Rangel:</t>
        </r>
        <r>
          <rPr>
            <sz val="9"/>
            <color indexed="81"/>
            <rFont val="Tahoma"/>
            <family val="2"/>
          </rPr>
          <t xml:space="preserve">
HOPEX pasó a formar parte del portafolio de Bizzdesign,
ya no aparece como un proveedor independiente evaluado por Gartner.
En otras palabras:
🔹 HOPEX no fue eliminado, sino absorbido o integrado dentro de la oferta Bizzdesign, que sí está reconocida como Líder en el MQ 2025.
</t>
        </r>
      </text>
    </comment>
  </commentList>
</comments>
</file>

<file path=xl/sharedStrings.xml><?xml version="1.0" encoding="utf-8"?>
<sst xmlns="http://schemas.openxmlformats.org/spreadsheetml/2006/main" count="470" uniqueCount="434">
  <si>
    <t>Cuadrante mágico de Gartner® 2025</t>
  </si>
  <si>
    <t>Cuadrante</t>
  </si>
  <si>
    <t>Explicación</t>
  </si>
  <si>
    <t>Proveedor</t>
  </si>
  <si>
    <t>Herramienta EA</t>
  </si>
  <si>
    <t>Descripción de la herramienta</t>
  </si>
  <si>
    <t>Principales Funcionalidades</t>
  </si>
  <si>
    <t>URL</t>
  </si>
  <si>
    <t>Líderes</t>
  </si>
  <si>
    <t>Alta capacidad de ejecución y visión</t>
  </si>
  <si>
    <t>SAP LeanIX</t>
  </si>
  <si>
    <t>LeanIX EA Suite</t>
  </si>
  <si>
    <t>Plataforma SaaS de Enterprise Architecture orientada a acelerar la visibilidad del paisaje TI y la toma de decisiones. Ofrece repositorio de datos (Fact Sheets), integraciones nativas y APIs, y capacidades asistidas por IA como Inventory Builder, SaaS Discovery y Landscape Discovery para identificar aplicaciones y servicios (incluidos SAP). Incluye programas de onboarding y éxito del cliente para acelerar el time‑to‑value.</t>
  </si>
  <si>
    <t>• Repositorio EA basado en “Fact Sheets” con relaciones entre capacidades, aplicaciones, datos y tecnología
• Integraciones OOTB y APIs abiertas para sincronizar datos del ecosistema
• Inventory Builder (IA) para extraer objetos y relaciones desde diagramas/imágenes
• SaaS Discovery para detectar y vincular aplicaciones SaaS a inventario
• SAP Landscape Discovery para identificar servicios SAP on‑prem y cloud
• Dashboards y reportes para gobierno, racionalización y roadmapping</t>
  </si>
  <si>
    <t>https://www.leanix.net</t>
  </si>
  <si>
    <t>Orbus Software</t>
  </si>
  <si>
    <t>OrbusInfinity</t>
  </si>
  <si>
    <t>Plataforma unificada de transformación empresarial que integra EA, Arquitectura de Negocio, IT Portfolio y BPM. Se apoya en un metamodelo configurable (CoreEA), diagramación nativa (Draw), integración con Microsoft 365 y capacidades de IA/automatización (incluido gobierno de IA). Incluye una solución de Arquitectura de Negocio enriquecida tras la integración de capacidades de Capsifi.</t>
  </si>
  <si>
    <t>• Repositorio central con metamodelo CoreEA configurable
• OrbusInfinity Draw para modelado nativo y migración desde Visio
• Integración nativa con Microsoft 365 (Teams, SharePoint, Power BI, etc.)
• Flow iPaaS e integraciones para habilitar consultas y automatizaciones con IA
• Agente de gobernanza de IA y comprobaciones automáticas de estándares
• Dashboards y roadmaps con vistas por rol para seguimiento de transformación</t>
  </si>
  <si>
    <t>https://www.orbussoftware.com</t>
  </si>
  <si>
    <t>Ardoq</t>
  </si>
  <si>
    <t>Ardoq EA Platform</t>
  </si>
  <si>
    <t>Plataforma EA basada en grafo con metamodelo inherentemente flexible. Aporta análisis y visualizaciones dinámicas, automatizaciones e integraciones; combina EA con prácticas de BPM (p. ej., mapeo de procesos, integración con SAP Signavio y Celonis). Diseñada para conectar estrategia, portafolios y ejecución con soporte de IA.</t>
  </si>
  <si>
    <t>• Repositorio grafo‑céntrico y metamodelo extensible sin desarrollo
• Mapeo de capacidades, productos y procesos con visualizaciones interactivas
• Racionalización de aplicaciones y análisis de dependencias
• Automatizaciones y asistentes con IA para consultas y gobierno
• Integraciones REST y conectores (p. ej., Celonis, SAP Signavio)
• Dashboards ejecutivos y escenarios para priorización de inversiones</t>
  </si>
  <si>
    <t>https://www.ardoq.com</t>
  </si>
  <si>
    <t>Bizzdesign</t>
  </si>
  <si>
    <t>Horizzon</t>
  </si>
  <si>
    <t>Suite de EA orientada a cerrar la brecha estrategia‑a‑ejecución con modelado basado en estándares (ArchiMate, BPMN, C4), análisis de escenarios, gobierno y colaboración. La empresa integra capacidades de HOPEX y Alfabet en su portafolio tras adquisiciones, ofreciendo opciones de venta cruzada bajo un esquema de suite.</t>
  </si>
  <si>
    <t>• Modelado con estándares (ArchiMate, BPMN, C4, UML/ERD)
• Dashboards y presentaciones ejecutivas listas para C‑Suite
• Análisis de escenarios y comparación as‑is/to‑be
• Gobierno de arquitectura y workflows colaborativos
• Portal Horizzon para publicación y contribución de stakeholders
• Integraciones y APIs para sincronización con fuentes corporativas</t>
  </si>
  <si>
    <t>https://www.bizzdesign.com</t>
  </si>
  <si>
    <t>BOC Group</t>
  </si>
  <si>
    <t>ADOIT</t>
  </si>
  <si>
    <t>Plataforma EA con enfoque en autoservicio y rápida adopción. Incluye un conjunto de capacidades de IA sin coste adicional (p. ej., text‑to‑diagram, comprobaciones de cumplimiento y soporte a decisiones) y un modelo de licenciamiento transparente. Se integra con ADONIS (BPM) y ADOGRC, además de herramientas colaborativas como Confluence, SharePoint y Teams.</t>
  </si>
  <si>
    <t>• Repositorio EA y modelado (ArchiMate) con vistas y análisis
• Funciones de IA incluidas: text‑to‑diagram, checks de cumplimiento, soporte a decisiones
• Dashboards y heatmaps para portafolios y riesgos
• Conectores en autoservicio y administración delegada
• Integraciones con ADONIS/ADOGRC y suites colaborativas (Confluence/Teams)
• Edición Community gratuita para exploración y lectura ampliada</t>
  </si>
  <si>
    <t>https://www.boc-group.com</t>
  </si>
  <si>
    <t>Avolution</t>
  </si>
  <si>
    <t>ABACUS</t>
  </si>
  <si>
    <t>Herramienta EA altamente configurable con más de 100 frameworks listos para usar. Destaca por análisis multi‑escenario, cálculo sin código mediante algoritmos, dashboards y modelado multidominio con edición en navegador. Soporta integraciones con Visio, Excel y APIs para acelerar el intercambio de datos.</t>
  </si>
  <si>
    <t>• Modelado de negocio, datos, aplicaciones, tecnología y seguridad
• Biblioteca de &gt;100 frameworks (TOGAF, ArchiMate, NIST, etc.)
• Algoritmos sin código para métricas, scoring y evaluación de escenarios
• Dashboards y visualizaciones para stakeholders
• Integraciones (Visio, Excel, APIs) y diagramación web
• Roadmapping y comparación as‑is/to‑be con análisis de brechas</t>
  </si>
  <si>
    <t>https://www.avolutionsoftware.com</t>
  </si>
  <si>
    <t>Retadores</t>
  </si>
  <si>
    <t>Buena ejecución, visión parcial</t>
  </si>
  <si>
    <t>ServiceNow</t>
  </si>
  <si>
    <t>ServiceNow Enterprise Architecture</t>
  </si>
  <si>
    <t>Solución de EA nativa del ServiceNow Platform. Alineada al CSDM y conectada con ITSM/ITOM/ITAM/GRC, habilita modelado y análisis del portafolio, gobierno y automatización de flujos sobre un único sistema de acción. Incluye EA Workspace para salud del portafolio y vistas unificadas.</t>
  </si>
  <si>
    <t>• Modelado y visualización de arquitectura alineada al CSDM
• Análisis del portafolio de aplicaciones y tecnologías
• Integración nativa con ITSM/ITOM/ITAM/GRC en Now Platform
• EA Workspace con tareas, insights y dashboards
• Workflows de gobierno y aprobación sobre la plataforma
• Capacidades de IA/ML de Now Platform para acelerar insight</t>
  </si>
  <si>
    <t>https://www.servicenow.com</t>
  </si>
  <si>
    <t>GBTEC</t>
  </si>
  <si>
    <t>BIC EAM</t>
  </si>
  <si>
    <t>Módulo de Enterprise Architecture de la plataforma BIC con metamodelo abierto y fuerte sinergia con BPM/minería de procesos. Dispone del asistente de IA ‘Arty’, UX moderna multilenguaje y despliegue SaaS u on‑prem. Orientado a alinear negocio y TI con reportes y analítica integrados.</t>
  </si>
  <si>
    <t>• Repositorio EA con metamodelo abierto y catálogos
• Integración nativa con BPM y minería de procesos (BIC Platform)
• Asistente de IA (Arty) para resúmenes, recomendaciones y gestión de datos
• Dashboards, heatmaps y reportes para decisiones
• Gestión del portafolio de aplicaciones y estándares tecnológicos
• Operación en SaaS (pública/privada) u on‑prem con SLA</t>
  </si>
  <si>
    <t>https://www.gbtec.com</t>
  </si>
  <si>
    <t>Visionarios</t>
  </si>
  <si>
    <t>Alta innovación, menor ejecución</t>
  </si>
  <si>
    <t>QualiWare</t>
  </si>
  <si>
    <t>QualiWare X</t>
  </si>
  <si>
    <t>Plataforma que unifica EA, BPM y Compliance con foco en marcos regulatorios (p. ej., CSRD, DORA). Ofrece QualiAI y paneles especializados para auditoría, además de soporte para EDGY y ArchiMate. Extiende capacidades de gobierno y publicación para toda la organización.</t>
  </si>
  <si>
    <t>• Repositorio EA con matrices de cumplimiento y auditoría
• Modelado de procesos (BPMN) y arquitectura (ArchiMate)
• QualiAI y dashboards dedicados para seguimiento regulatorio
• Soporte EDGY para diseño colaborativo de empresa
• Publicación y portales para stakeholders
• Workflows y servicios profesionales para implantación</t>
  </si>
  <si>
    <t>https://www.qualiware.com</t>
  </si>
  <si>
    <t>ins-pi</t>
  </si>
  <si>
    <t>YouDesign</t>
  </si>
  <si>
    <t>Solución nativa de ServiceNow para visualización y modelado en un lienzo infinito con datos vivos del CSDM. Se amplía con extensiones UPMX (gobierno EA) y BPM (BPMN 2.0) y ofrece indicadores inteligentes en tiempo real sobre los diagramas.</t>
  </si>
  <si>
    <t>• Lienzo infinito con componentes EA y CX
• Edición y visualización con datos en vivo de ServiceNow (CSDM)
• Extensión BPM (BPMN 2.0) para procesos
• Extensión UPMX para gobierno, metamodelo y portafolios
• Indicadores en tiempo real (Smart Indicators) sobre riesgos/costos/estado
• Colaboración y automatización dentro del Now Platform</t>
  </si>
  <si>
    <t>https://www.ins-pi.com/youdesign</t>
  </si>
  <si>
    <t>ValueBlue</t>
  </si>
  <si>
    <t>BlueDolphin</t>
  </si>
  <si>
    <t>Plataforma EA cloud‑native (microservicios/Kubernetes) orientada a colaboración y diseño ágil. Soporta ArchiMate/BPMN, plantillas y modelos de referencia, y analítica/insight con funciones habilitadas por IA (p. ej., SmartViews).</t>
  </si>
  <si>
    <t>• Repositorio central con roles y vistas por stakeholder
• Modelado integrado (ArchiMate, BPMN, ERD) y plantillas
• Impact analysis y escenarios para transformación
• Integraciones con fuentes/DB y cockpit EA
• SmartViews y analítica para preguntas en lenguaje natural (según recursos)
• Publicación y colaboración para equipos de negocio y TI</t>
  </si>
  <si>
    <t>https://www.valueblue.com</t>
  </si>
  <si>
    <t>Jugadores de Nicho</t>
  </si>
  <si>
    <t>Cobertura limitada, enfoque específico</t>
  </si>
  <si>
    <t>Bee360</t>
  </si>
  <si>
    <t>Bee360 EA Platform</t>
  </si>
  <si>
    <t>Plataforma holística que combina EA con Gestión Financiera de TI y Strategic Portfolio Management bajo un modelo de gobierno estandarizado. Ofrece opciones SaaS/on‑prem, soporte multilenguaje y funciones de IA básicas (con clave del cliente).</t>
  </si>
  <si>
    <t>• Gestión financiera de TI integrada (ITFM)
• SPM y alineación de inversiones con objetivos
• Modelo de gobernanza estandarizado (BeeCore)
• Dashboards ejecutivos y seguimiento de contratos/SLAs
• Inventario de aplicaciones/tecnología y racionalización
• Despliegue SaaS/on‑prem y amplio soporte regional</t>
  </si>
  <si>
    <t>https://www.bee360.com</t>
  </si>
  <si>
    <t>UNICOM Systems</t>
  </si>
  <si>
    <t>System Architect</t>
  </si>
  <si>
    <t>Herramienta veterana de EA con fuerte capacidad de reporting y publicación, y complemento SA/ERP para descubrimiento de metadatos de ERP. Dispone de extensión web (XT) para colaboración y publicación, aunque mantiene bases tecnológicas tradicionales.</t>
  </si>
  <si>
    <t>• Modelado multidominio (UML/ArchiMate y otros) en repositorio EA
• Generación de reportes y exportación HTML/PDF
• SA/ERP add‑in para extracción y comparación de metadatos de ERP (SAP/Oracle/JD Edwards)
• Publicación web y colaboración con System Architect XT
• Dashboards/consultas para análisis de impacto
• Soporte para gobierno y catálogos técnicos</t>
  </si>
  <si>
    <t>https://www.unicomsi.com</t>
  </si>
  <si>
    <t>Sparx Systems</t>
  </si>
  <si>
    <t>Enterprise Architect</t>
  </si>
  <si>
    <t>Herramienta de modelado ampliamente adoptada para UML, BPMN, SysML y ArchiMate, con gran comunidad y precio transparente. Aporta colaboración (Prolaborate), publicación (Pro Cloud Server) y plantillas, aunque con una curva de aprendizaje pronunciada.</t>
  </si>
  <si>
    <t>• Modelado UML/BPMN/SysML/ArchiMate con trazabilidad
• Prolaborate para colaboración y dashboards
• Pro Cloud Server para acceso web/publicación
• Plantillas y generadores de documentación
• Soporte de marcos y estándares sectoriales
• Integraciones y control de versiones</t>
  </si>
  <si>
    <t>https://sparxsystems.com</t>
  </si>
  <si>
    <t>Cuadrante mágico de Gartner® 2024</t>
  </si>
  <si>
    <t>Alta capacidad de ejecución y visión (MQ 2024)</t>
  </si>
  <si>
    <t>MEGA International</t>
  </si>
  <si>
    <t>HOPEX</t>
  </si>
  <si>
    <t>Plataforma EA/GRC con repositorio unificado y amplia cobertura de dominios (procesos, datos, riesgo y TI). Incluye descubrimiento/colección automatizada de datos y servicios de IA (HOPEX Intelligence) para acelerar inventario, mapeo y análisis.</t>
  </si>
  <si>
    <t>• Recopilación automatizada de datos e importación desde Excel
• Repositorio unificado con búsqueda contextual
• Modelado as‑is/to‑be y motores de automatización
• Análisis inteligente y análisis de impacto
• Metamodelo configurable y perfiles/permisos
• Portal HOPEX 360, dashboards y workflows colaborativos</t>
  </si>
  <si>
    <t>https://siteprod.mega.com/gartner-magic-quadrant-for-enterprise-architecture-tools</t>
  </si>
  <si>
    <t>Software AG</t>
  </si>
  <si>
    <t>Alfabet</t>
  </si>
  <si>
    <t>Suite de Enterprise Architecture y Strategic Portfolio Management enfocada en alinear estrategia, negocio y TI. Cubre APM/TPM, gobierno de arquitectura, roadmapping e integración con procesos de inversión y riesgos; versión 11 mejoró la accesibilidad para usuarios de negocio.</t>
  </si>
  <si>
    <t>• Application &amp; Technology Portfolio Management (APM/TPM)
• Gobierno de arquitectura y estándares
• Roadmapping e inversión (SPM/PPM) con vista integral
• Gestión financiera/contratos y optimización OPEX/CAPEX
• Integración con ARIS/webMethods y marco de integración/ETL/REST
• Dashboards y analítica configurable para decisiones</t>
  </si>
  <si>
    <t>https://www.softwareag.com</t>
  </si>
  <si>
    <t>Capsifi</t>
  </si>
  <si>
    <t>Jalapeno</t>
  </si>
  <si>
    <t>Plataforma de arquitectura y diseño de negocio que consolida conocimiento operativo en un modelo integrado, con metamodelo extensible, mapeo de referencia y consolas/heatmaps. Incluye integración con ServiceNow y generación de roadmaps estratégicos.</t>
  </si>
  <si>
    <t>• Metamodelo extensible y gestión de catálogos
• Heatmaps configurables por desempeño, madurez y riesgo
• Dataflow diagrams y vistas operativas end‑to‑end
• Integración con ServiceNow para sincronización de datos
• Mapeo a modelos de referencia y marcos de industria
• Roadmaps estratégicos y consolas por rol</t>
  </si>
  <si>
    <t>https://www.capsifi.com</t>
  </si>
  <si>
    <t>Visión alta, ejecución parcial (MQ 2024)</t>
  </si>
  <si>
    <t>Enterprise Architecture Solutions (EAS)</t>
  </si>
  <si>
    <t>Essential (Cloud / Open Source)</t>
  </si>
  <si>
    <t>Versión open source de Essential que proporciona un repositorio EA con metamodelo ontológico y más de 140 visualizaciones para personas, procesos, aplicaciones, datos e infraestructura. Permite ejecutar en web/Docker y migrar a oferta cloud cuando se requiere administración simplificada.</t>
  </si>
  <si>
    <t>• Repositorio ontológico y modelado de dominios EA
• Más de 140 vistas y visualizaciones predefinidas
• Soporte multilingüe y publicación web
• Evaluación de impacto y soporte a decisión
• Ejecución en contenedor (Docker) y opción cloud
• Comunidad y foros de soporte</t>
  </si>
  <si>
    <t>https://enterprise-architecture.org</t>
  </si>
  <si>
    <t>Cobertura limitada o enfoque específico (MQ 2024)</t>
  </si>
  <si>
    <t>North Highland</t>
  </si>
  <si>
    <t>NH360 (plataforma EA/transformación)</t>
  </si>
  <si>
    <t>Plataforma de Strategic Portfolio Management con capacidades de Arquitectura de Negocio y mapeo de capacidades para alinear iniciativas con la estrategia. En 2024 fue reconocida por analistas en SPM y EAM; evoluciona con módulos de insights y analítica embebida.</t>
  </si>
  <si>
    <t>• Mapeo de capacidades y planificación basada en valor
• Gestión de demanda e iniciativas con vista 360°
• Alineación estrategia‑portafolio‑ejecución
• Dashboards e insights embebidos para métricas y riesgos
• Soporte para metodologías ágiles y tradicionales
• Colaboración y trazabilidad de decisiones a nivel ejecutivo</t>
  </si>
  <si>
    <t>https://www.northhighland.com</t>
  </si>
  <si>
    <t>Proveedor / Empresa</t>
  </si>
  <si>
    <t>Herramienta</t>
  </si>
  <si>
    <t>Tipo</t>
  </si>
  <si>
    <t>Comparable a herramientas MQ</t>
  </si>
  <si>
    <t>Modelo</t>
  </si>
  <si>
    <t>URL oficial</t>
  </si>
  <si>
    <t>Soporte a Marcos de Referencia (Frameworks)</t>
  </si>
  <si>
    <t>Capacidad de Modelado (ArchiMate/BPMN/UML)</t>
  </si>
  <si>
    <t>Repositorio Centralizado (Single Source of Truth)</t>
  </si>
  <si>
    <t>Archi (ArchiMate Project)</t>
  </si>
  <si>
    <t>Archi</t>
  </si>
  <si>
    <t>Herramienta open source para modelado ArchiMate 3.2, alineada con TOGAF. Permite vistas, viewpoints, análisis, visualización de relaciones y exportación en formatos estándar. Ampliamente usada por arquitectos.</t>
  </si>
  <si>
    <t>Open Source</t>
  </si>
  <si>
    <t>Bizzdesign, Orbus, Avolution (a menor escala)</t>
  </si>
  <si>
    <t>Descarga gratuita (desktop)</t>
  </si>
  <si>
    <t>https://www.archimatetool.com</t>
  </si>
  <si>
    <t>Compatibilidad con ArchiMate 3.2, alineable a TOGAF por ser un estándar de The Open Group. No ofrece marcos Zachman o DoDAF nativos.</t>
  </si>
  <si>
    <t>Modelado completo en ArchiMate 3.2 (vistas, viewpoints, relaciones y visualizador).</t>
  </si>
  <si>
    <t>Gestión del modelo en archivos con soporte del formato ArchiMate Model Exchange; puede centralizarse con control de versiones (por ejemplo, Git).</t>
  </si>
  <si>
    <t>Essential Project (EAS)</t>
  </si>
  <si>
    <t>Essential Open Source EA Tool</t>
  </si>
  <si>
    <t xml:space="preserve">Plataforma EA completa open source, con metamodelo EA, repositorio central, más de 140 vistas, análisis de impacto, capacidades para modelar procesos, aplicaciones, datos e infraestructura. </t>
  </si>
  <si>
    <t>LeanIX, Ardoq, Orbus (versión ligera)</t>
  </si>
  <si>
    <t>Web + Docker, gratuito</t>
  </si>
  <si>
    <t>https://enterprise-architecture.org/products/essential-open-source/</t>
  </si>
  <si>
    <t>Metamodelo EA propio y alineable a marcos como TOGAF mediante vistas y taxonomías; no incluye certificación nativa para Zachman o DoDAF.</t>
  </si>
  <si>
    <t>Modelado de dominios EA (personas, procesos, aplicaciones, datos, infraestructura) con más de 140 visualizaciones; utiliza un enfoque de ontología (estructura lógica que define tipos de elementos y sus relaciones).</t>
  </si>
  <si>
    <t>Repositorio centralizado basado en web o Docker, con publicación de vistas y paneles.</t>
  </si>
  <si>
    <t>Modelio</t>
  </si>
  <si>
    <t>Modelio Open Source + ArchiMate Plugin</t>
  </si>
  <si>
    <t xml:space="preserve">Modelador open source para UML, BPMN y ArchiMate 3.2 mediante plugin. Soporta trazabilidad, modelado de procesos/sistemas y arquitectura técnica., </t>
  </si>
  <si>
    <t>Sparx EA, BOC ADOIT (versión ligera)</t>
  </si>
  <si>
    <t>Desktop open source</t>
  </si>
  <si>
    <t>https://www.modelio.org</t>
  </si>
  <si>
    <t>Soporta UML y BPMN nativos y ArchiMate 3.2 mediante plugin; puede alinearse con TOGAF a través de ArchiMate.</t>
  </si>
  <si>
    <t>Modelado UML y BPMN de forma nativa y ArchiMate 3.2 con plugin; permite trazabilidad entre elementos.</t>
  </si>
  <si>
    <t>Repositorio de proyecto para almacenar y gestionar modelos con opciones de exportación.</t>
  </si>
  <si>
    <t>ArchiRepo (ArchiMate Repository)</t>
  </si>
  <si>
    <t>ArchiMate Repository</t>
  </si>
  <si>
    <t xml:space="preserve">Repositorio online gratuito para almacenar y editar modelos ArchiMate; soporta importación/exportación en ArchiMate Exchange, integración con Archi y Bizzdesign. </t>
  </si>
  <si>
    <t>Free / Comunidad</t>
  </si>
  <si>
    <t>Repositorios de Bizzdesign/Orbus/Ardoq (parcial)</t>
  </si>
  <si>
    <t>Web, gratuito</t>
  </si>
  <si>
    <t>http://archimaterepository.com</t>
  </si>
  <si>
    <t>Enfoque en ArchiMate y en el formato estándar OpenGroup ArchiMate Exchange; interoperable con herramientas como Archi y Bizzdesign.</t>
  </si>
  <si>
    <t>Edición en línea de objetos, relaciones y diagramas ArchiMate.</t>
  </si>
  <si>
    <t>Repositorio centralizado en línea para objetos, relaciones y diagramas, con importación y exportación estándar.</t>
  </si>
  <si>
    <t>diagrams.net</t>
  </si>
  <si>
    <t>draw.io / diagrams.net</t>
  </si>
  <si>
    <t xml:space="preserve">Herramienta de diagramación gratuita para diagramas BPMN, UML, mapas de aplicaciones, arquitectura lógica, flujos y documentación. Ideal para comunicación arquitectónica. </t>
  </si>
  <si>
    <t>Gratuito</t>
  </si>
  <si>
    <t>Lucidchart, Visio</t>
  </si>
  <si>
    <t>Web/desktop, gratuito</t>
  </si>
  <si>
    <t>https://app.diagrams.net</t>
  </si>
  <si>
    <t>No ofrece soporte formal para marcos EA (TOGAF, Zachman, DoDAF), pero dispone de plantillas y bibliotecas de formas.</t>
  </si>
  <si>
    <t>Diagramación general con bibliotecas para BPMN y UML; útil para mapas de aplicaciones y flujos.</t>
  </si>
  <si>
    <t>Almacenamiento de archivos en nubes como Google Drive o OneDrive; no es un repositorio EA gobernado.</t>
  </si>
  <si>
    <t>Lucidchart</t>
  </si>
  <si>
    <t>Lucidchart (Plan Free)</t>
  </si>
  <si>
    <t>Solución de diagramación con plan gratuito que permite 3 documentos editables y 60 formas/doc. Ideal para diagramación arquitectónica ligera, BPMN, UML y vistas ejecutivas.</t>
  </si>
  <si>
    <t>Free (limitado)</t>
  </si>
  <si>
    <t>Draw.io, Visio; no EA suite</t>
  </si>
  <si>
    <t>SaaS con plan Free</t>
  </si>
  <si>
    <t>https://lucid.app/pricing/lucidchart</t>
  </si>
  <si>
    <t>No incluye marcos EA nativos; ofrece plantillas. El plan gratuito tiene límites de documentos y formas.</t>
  </si>
  <si>
    <t>Diagramación UML y BPMN y creación de vistas arquitectónicas básicas; mayor funcionalidad en planes de pago.</t>
  </si>
  <si>
    <t>Almacenamiento SaaS por documento; no proporciona un repositorio EA unificado con metamodelo.</t>
  </si>
  <si>
    <t>Eclipse Foundation</t>
  </si>
  <si>
    <t>Eclipse Papyrus</t>
  </si>
  <si>
    <t>Modelador UML/SysML open source utilizado para diseño técnico, arquitectura de soluciones y modelado de componentes complejos. Adecuado para dominios ingeniería/solución.</t>
  </si>
  <si>
    <t>Sparx EA (modelado técnico)</t>
  </si>
  <si>
    <t>https://www.eclipse.org/papyrus</t>
  </si>
  <si>
    <t>Basado en estándares OMG (UML, SysML); no incorpora marcos EA como TOGAF, Zachman o DoDAF de forma nativa.</t>
  </si>
  <si>
    <t>Modelado avanzado en UML y SysML con perfiles y lenguajes específicos de dominio.</t>
  </si>
  <si>
    <t>Gestión de modelos en proyectos de workspace con integración a control de versiones; no es un repositorio EA corporativo por defecto.</t>
  </si>
  <si>
    <t>Gestión de Dominios de Arquitectura</t>
  </si>
  <si>
    <t>Funcionalidad y Modelado</t>
  </si>
  <si>
    <t xml:space="preserve"> Herramientas de Arquitectura Empresarial (AE)</t>
  </si>
  <si>
    <r>
      <t>Arquitectura de Negocio:</t>
    </r>
    <r>
      <rPr>
        <sz val="10"/>
        <color rgb="FF0A0A0A"/>
        <rFont val="Calibri"/>
        <family val="2"/>
        <scheme val="minor"/>
      </rPr>
      <t> Procesos, estrategias y objetivos organizacionales.</t>
    </r>
  </si>
  <si>
    <r>
      <t>Arquitectura de Información/Datos:</t>
    </r>
    <r>
      <rPr>
        <sz val="10"/>
        <color rgb="FF0A0A0A"/>
        <rFont val="Calibri"/>
        <family val="2"/>
        <scheme val="minor"/>
      </rPr>
      <t> Gestión del ciclo de vida y gobernanza de datos.</t>
    </r>
  </si>
  <si>
    <r>
      <t>Arquitectura de Aplicaciones:</t>
    </r>
    <r>
      <rPr>
        <sz val="10"/>
        <color rgb="FF0A0A0A"/>
        <rFont val="Calibri"/>
        <family val="2"/>
        <scheme val="minor"/>
      </rPr>
      <t> Inventario y relación de sistemas de software.</t>
    </r>
  </si>
  <si>
    <r>
      <t>Arquitectura Tecnológica:</t>
    </r>
    <r>
      <rPr>
        <sz val="10"/>
        <color rgb="FF0A0A0A"/>
        <rFont val="Calibri"/>
        <family val="2"/>
        <scheme val="minor"/>
      </rPr>
      <t> Infraestructura física, redes y seguridad. </t>
    </r>
  </si>
  <si>
    <t>Sí. UML (deployment, nodos/redes) para infraestructura y seguridad a nivel lógico.</t>
  </si>
  <si>
    <t>Sí. UML (componentes/paquetes) para inventario y relaciones.</t>
  </si>
  <si>
    <t>Sí. UML (clases) y perfiles para modelos de información; la gobernanza no es nativa.</t>
  </si>
  <si>
    <t>Sí (parcial). UML (Use Case/Activity) para procesos; estrategia/objetivos requerirían perfiles/estereotipos.</t>
  </si>
  <si>
    <t>Sí (parcial). Diagramas de redes; sin gestión técnica estandarizada.</t>
  </si>
  <si>
    <t>Sí (parcial). Mapas de aplicaciones/servicios a nivel de diagrama; sin repositorio EA.</t>
  </si>
  <si>
    <t>Sí (parcial). ERD/UML para datos; no ofrece gobierno/ciclo de vida.</t>
  </si>
  <si>
    <t>Sí (parcial). BPMN/diagramas para procesos; estrategia/objetivos como vistas; metamodelo EA ausente en plan Free.</t>
  </si>
  <si>
    <t>Sí (parcial). Diagramas de redes e infraestructura; sin catálogos normalizados.</t>
  </si>
  <si>
    <t>Sí (parcial). Mapas de aplicaciones y relaciones como diagramas libres; sin repositorio EA.</t>
  </si>
  <si>
    <t>Sí (parcial). Permite ERD/UML de datos; no gestiona ciclo de vida/gobernanza.</t>
  </si>
  <si>
    <t>Sí (parcial). Soporta BPMN/flowcharts para procesos; estrategia/objetivos se documentan como diagramas, sin metamodelo EA.</t>
  </si>
  <si>
    <t>Sí. Modelado de tecnología (nodos/redes) en ArchiMate.</t>
  </si>
  <si>
    <t>Sí. Inventario y relaciones de aplicaciones en ArchiMate.</t>
  </si>
  <si>
    <t>Sí (parcial). Permite objetos de datos ArchiMate; no cubre ciclo de vida y gobierno de datos corporativo.</t>
  </si>
  <si>
    <t>Sí. Usa ArchiMate para procesos/capacidades/estrategia en vistas de negocio.</t>
  </si>
  <si>
    <t>Sí. UML (deployment/redes) y ArchiMate (nodos/dispositivos).</t>
  </si>
  <si>
    <t>Sí. UML (componentes) y ArchiMate (servicios/colaboraciones) para inventario y relaciones.</t>
  </si>
  <si>
    <t>Sí. UML (clases/ER) y perfiles para modelar información; gobernanza avanzada requiere complementos externos.</t>
  </si>
  <si>
    <t>Sí. BPMN (procesos) y soporte ArchiMate para capacidades/estrategia.</t>
  </si>
  <si>
    <t>Sí. Componentes de infraestructura y mapas de tecnología.</t>
  </si>
  <si>
    <t>Sí. Inventario de aplicaciones, relaciones y evaluación de encaje técnico/funcional.</t>
  </si>
  <si>
    <t>Sí. Catálogo de datos/información, linaje básico y soporte a políticas (enfoque de ontología).</t>
  </si>
  <si>
    <t>Sí. Vistas de procesos, capacidades, organización y alineación con objetivos.</t>
  </si>
  <si>
    <t>Sí. Capa de Tecnología de ArchiMate: nodos, dispositivos, redes y relaciones.</t>
  </si>
  <si>
    <t>Sí. Capa de Aplicaciones de ArchiMate: inventario, servicios, interfaces y dependencias.</t>
  </si>
  <si>
    <t>Sí (parcial). Modela objetos/datos y su uso en procesos/aplicaciones; no gestiona gobernanza del ciclo de vida como plataforma dedicada de datos.</t>
  </si>
  <si>
    <t>Sí. Mediante la capa de negocio de ArchiMate (procesos, funciones, capacidades, roles) y vistas de motivación/estrategia.</t>
  </si>
  <si>
    <t>Restricciones</t>
  </si>
  <si>
    <t>Casos de Uso</t>
  </si>
  <si>
    <t>• No incluye repositorio colaborativo en la nube por defecto; requiere gestión externa (por ejemplo, Git).
• No permite trabajo multiusuario simultáneo en la misma vista sin herramientas adicionales.
• No incluye capacidades avanzadas de gobierno EA (workflows, reglas de calidad de datos, catálogos dinámicos).
• Exportaciones limitadas a formatos soportados (ArchiMate Model Exchange y gráficos estándar); menor variedad que suites comerciales.
• No ofrece autenticación corporativa (SSO/IdP) de forma nativa; depende de la infraestructura del usuario.</t>
  </si>
  <si>
    <t>• Requiere despliegue propio (Docker o servidor web); no hay hosting administrado gratuito.
• Integraciones con sistemas empresariales requieren configuración manual; no existe un marketplace amplio de conectores listos.
• Algunas capacidades de comodidad/gestión están en la edición comercial (Essential Cloud).
• Personalización del metamodelo puede requerir conocimientos técnicos avanzados.
• Exportación y reportes avanzados menos completos que en suites de pago con BI integrado.</t>
  </si>
  <si>
    <t>• Repositorio EA inicial para portafolio de aplicaciones y procesos.
• Mapa de capacidades y alineación con objetivos estratégicos.
• Inventario de datos e infraestructura a nivel macro.
• Publicación web de vistas EA para stakeholders.
• Evaluaciones de impacto de cambios (what‑if) de forma básica.</t>
  </si>
  <si>
    <t>• Funciones clave dependen de plugins (p. ej., ArchiMate) que deben instalarse y mantenerse manualmente.
• Sin colaboración en tiempo real por defecto.
• Modelos grandes pueden requerir mayor memoria/CPU.
• Compatibilidad entre versiones de núcleo y plugins puede exigir pruebas al actualizar.
• El modelado ArchiMate es notacional; gobierno EA es limitado sin extensiones.</t>
  </si>
  <si>
    <t>• Modelado UML/BPMN para análisis y diseño de procesos/sistemas.
• Extensión con plugin ArchiMate para vistas EA.
• Generación de artefactos de diseño técnico (componentes, despliegue).
• Trazabilidad entre requisitos, procesos y componentes.
• Formación en estándares de modelado (UML/BPMN/ArchiMate).</t>
  </si>
  <si>
    <t>• Requiere conexión a internet para edición en línea.
• No incorpora control de versiones avanzado (branch/merge) de forma nativa.
• Enfocado exclusivamente a ArchiMate (no BPMN/UML/SysML).
• Capacidad de almacenamiento y retención puede ser limitada en planes comunitarios.
• Esquema de permisos/perfiles más simple que repositorios EA corporativos.</t>
  </si>
  <si>
    <t>• Repositorio central para modelos ArchiMate.
• Intercambio Estándar con herramientas Archi/Bizzdesign (ArchiMate Exchange).
• Revisión y publicación de vistas para equipos distribuidos.
• Consolidación de modelos EA provenientes de diferentes áreas.
• Soporte a auditorías internas con trazabilidad básica de objetos y relaciones.</t>
  </si>
  <si>
    <t>• No dispone de metamodelo EA; no valida tipos de relaciones ni consistencia.
• Exportaciones con opciones limitadas frente a herramientas de reporting EA.
• Sin control de versiones nativo avanzado; depende de Google Drive/OneDrive/Confluence.
• Bibliotecas empresariales deben cargarse y gestionarse manualmente.
• Puede requerir políticas/permiso de TI para integración con cuentas de Google/Microsoft.</t>
  </si>
  <si>
    <t>• Mapas de aplicaciones y flujos rápidos para talleres.
• Bocetos de arquitectura y propuestas de diseño.
• Documentación visual para presentaciones ejecutivas.
• Diagramas de procesos (BPMN simple) y ERD básicos.
• Anotación colaborativa sobre diagramas existentes.</t>
  </si>
  <si>
    <t>• Límite de 3 documentos editables en el plan gratuito y hasta 60 formas por documento.
• Algunas exportaciones o plantillas avanzadas no están disponibles y pueden incluir marca de agua en plan Free.
• Colaboración avanzada y control de versiones ampliado requieren plan Team/Enterprise.
• Integraciones empresariales (Confluence/Jira, Azure AD/SSO) restringidas a planes de pago.
• Almacenamiento e historial de versiones limitados en plan gratuito.</t>
  </si>
  <si>
    <t>• Prototipos de diagramas de arquitectura y procesos sin coste.
• Tableros visuales para alinear equipos en fases tempranas.
• Comunicación de alto nivel con stakeholders no técnicos.
• Comparación de alternativas de diseño con plantillas.
• Exportación rápida de diagramas a imágenes para informes.</t>
  </si>
  <si>
    <t>• No aporta repositorio EA centralizado; gestión por proyectos locales y VCS.
• Curva de aprendizaje elevada por la amplitud de UML/SysML.
• Sin colaboración en tiempo real sin extensiones.
• Generación de reportes/documentación requiere configuración/scripting.
• No incluye módulos de gobierno EA, portafolio o catálogos tecnológicos.</t>
  </si>
  <si>
    <t>• Modelado detallado de sistemas con UML/SysML.
• Diseño de componentes y despliegues técnicos.
• Análisis de requisitos y trazabilidad técnica.
• Creación de perfiles/DSL para dominios específicos.
• Documentación de soluciones a nivel de ingeniería.</t>
  </si>
  <si>
    <t>Cuadrante mágico de Gartner® 2024 y 2025</t>
  </si>
  <si>
    <t>Entidad</t>
  </si>
  <si>
    <t>Ministerio de Relaciones Exteriores</t>
  </si>
  <si>
    <t>Director General</t>
  </si>
  <si>
    <t>Identificación del documento</t>
  </si>
  <si>
    <t>Area responsable Entidad</t>
  </si>
  <si>
    <t>Dirección de Gestión de Información y Tecnología</t>
  </si>
  <si>
    <t>Jefe Oficina Tecnologías de la Información</t>
  </si>
  <si>
    <t>Ing. Syrus Asdrubal Pacheco</t>
  </si>
  <si>
    <t>Control de Versiones</t>
  </si>
  <si>
    <t xml:space="preserve">Version </t>
  </si>
  <si>
    <t>Fecha</t>
  </si>
  <si>
    <t>Descripción</t>
  </si>
  <si>
    <t>Estado</t>
  </si>
  <si>
    <t>Preliminar</t>
  </si>
  <si>
    <t>Elaboración del Instrumento</t>
  </si>
  <si>
    <t>Nombre</t>
  </si>
  <si>
    <t>Rol en el Proyecto</t>
  </si>
  <si>
    <t>Ing. Carmen Adriana Monje Sierra</t>
  </si>
  <si>
    <t xml:space="preserve">Profesional Especialista en Gobierno Digital y Arquitectura Empresarial </t>
  </si>
  <si>
    <t>Ing. Erika Lucia Rangel Palencia</t>
  </si>
  <si>
    <t>Profesional Especialista en Estrategia de TI - PETI</t>
  </si>
  <si>
    <t>Ing. Gilberto Triviño Vanegas</t>
  </si>
  <si>
    <t>Elemento</t>
  </si>
  <si>
    <t>Escala de puntaje (1–5)</t>
  </si>
  <si>
    <t>• 1=Muy bajo 
• 2=Bajo 
• 3=Medio 
• 4=Alto 
• 5=Muy alto</t>
  </si>
  <si>
    <t>Ponderaciones</t>
  </si>
  <si>
    <t>Colores en “Puntuación Total”</t>
  </si>
  <si>
    <t>• Rojo=bajo 
• Amarillo=medio 
• Verde=alto</t>
  </si>
  <si>
    <t>Recomendación de uso</t>
  </si>
  <si>
    <t>Se Ordena por “Ranking” para ver la mejor opción segúnla ponderación</t>
  </si>
  <si>
    <t>Cobertura de Dominios (negocio, datos, aplicaciones, tecnología)</t>
  </si>
  <si>
    <t>Estándares de Modelado (ArchiMate, BPMN, UML)</t>
  </si>
  <si>
    <t>Análisis y Simulación (impacto, ejecución de modelos)</t>
  </si>
  <si>
    <t>Repositorio Centralizado (single source of truth)</t>
  </si>
  <si>
    <t>Flexibilidad de Metamodelo (adaptación a necesidades)</t>
  </si>
  <si>
    <t>Colaboración en Tiempo Real (coedición, comentarios)</t>
  </si>
  <si>
    <t>Integración y APIs (import/export, conectores)</t>
  </si>
  <si>
    <t>Usabilidad y Visualización (diagramas y reportes)</t>
  </si>
  <si>
    <t>Seguridad y Acceso (roles, SSO)</t>
  </si>
  <si>
    <t>Gobernanza y Flujos de Trabajo (workflows, políticas)</t>
  </si>
  <si>
    <t>Desempeño y Escalabilidad (volumen de datos)</t>
  </si>
  <si>
    <t>Comunidad y Soporte (foros, documentación)</t>
  </si>
  <si>
    <t>Puntuación Total (0–100)</t>
  </si>
  <si>
    <t>Ranking</t>
  </si>
  <si>
    <t>Peso (1–100)</t>
  </si>
  <si>
    <t>—</t>
  </si>
  <si>
    <t>Essential Open Source (EAS)</t>
  </si>
  <si>
    <t>Modelio (OS + plugin ArchiMate)</t>
  </si>
  <si>
    <t>ArchiMate Repository (ArchiRepo)</t>
  </si>
  <si>
    <t>diagrams.net / draw.io</t>
  </si>
  <si>
    <t>Ícono</t>
  </si>
  <si>
    <t>Nivel</t>
  </si>
  <si>
    <t>Color</t>
  </si>
  <si>
    <t>Significado</t>
  </si>
  <si>
    <t>Uso recomendado en decisiones de adopción tecnológica</t>
  </si>
  <si>
    <t>●</t>
  </si>
  <si>
    <t>Alto desempeño</t>
  </si>
  <si>
    <t xml:space="preserve"> </t>
  </si>
  <si>
    <t>La herramienta cumple ampliamente los criterios evaluados y aporta valor a los ejercicios de arquitectura empresarial.</t>
  </si>
  <si>
    <t>Recomendado para adopción y despliegue en dominios priorizados (negocio, datos, aplicaciones, tecnología). Considerar como base de trabajo y estandarización.</t>
  </si>
  <si>
    <t>Desempeño moderado</t>
  </si>
  <si>
    <t>La herramienta cumple de forma aceptable, pero presenta áreas de mejora o limitaciones puntuales.</t>
  </si>
  <si>
    <t>Útil para pilotos o apoyos específicos. Antes de una adopción amplia, mitigar brechas (integraciones, repositorio, gobierno o colaboración).</t>
  </si>
  <si>
    <t>Limitaciones</t>
  </si>
  <si>
    <t>La herramienta evidencia restricciones relevantes frente a los criterios clave (centralización, integración, gobierno, escalabilidad).</t>
  </si>
  <si>
    <t>No recomendable para adopción institucional sin plan de mitigación. Considerar alternativas o uso acotado a diagramación/talleres.</t>
  </si>
  <si>
    <t>Guía: verde = alto desempeño; amarillo = desempeño moderado; rojo = advertencia por limitaciones. Esta escala facilita decisiones estratégicas de adopción tecnológica a nivel institucional.</t>
  </si>
  <si>
    <t>Expliación de Variables</t>
  </si>
  <si>
    <t>Variable</t>
  </si>
  <si>
    <t>Alcance</t>
  </si>
  <si>
    <t xml:space="preserve">Caso de Uso </t>
  </si>
  <si>
    <t>Estándares de Modelado</t>
  </si>
  <si>
    <t>Uso de lenguajes estándar que facilitan que áreas técnicas y de negocio entiendan los mismos diagramas (sin “traducciones”).</t>
  </si>
  <si>
    <t>Permite describir procesos, aplicaciones, datos y tecnología con lenguajes reconocidos (ArchiMate, BPMN, UML) para que equipos internos y aliados externos trabajen de forma consistente.</t>
  </si>
  <si>
    <t>Modelar el “Proceso de expedición de pasaportes” en BPMN y mapear las capacidades de “Atención Consular” en ArchiMate para presentarlo a direcciones en la sede y en embajadas.</t>
  </si>
  <si>
    <t>Análisis y Simulación (impacto, escenarios)</t>
  </si>
  <si>
    <t>Posibilidad de evaluar efectos de cambios (qué pasa si) y probar escenarios.</t>
  </si>
  <si>
    <t>Relaciones entre procesos, datos, aplicaciones y tecnología para estimar impactos antes de ejecutar un cambio.</t>
  </si>
  <si>
    <t>Evaluar el impacto de cambiar el módulo de “visas” en otros sistemas conectados y en los tiempos de atención en consulados.</t>
  </si>
  <si>
    <t>Repositorio Centralizado (fuente única de la verdad)</t>
  </si>
  <si>
    <t>Un lugar único y confiable para guardar inventarios, relaciones, diagramas y evidencias.</t>
  </si>
  <si>
    <t>Control de versiones, trazabilidad y publicación de vistas para consulta por áreas misionales, TI y control.</t>
  </si>
  <si>
    <t>Mantener un inventario único de aplicaciones de Cancillería con sus responsables, tecnologías y relaciones.</t>
  </si>
  <si>
    <t>Ajustar la estructura de información (atributos y clasificaciones) a la realidad institucional.</t>
  </si>
  <si>
    <t>Añadir campos como criticidad, cobertura geográfica, clasificación de misión; crear relaciones específicas.</t>
  </si>
  <si>
    <t>Agregar “criticidad consular” y “dependencias interinstitucionales” a las aplicaciones registradas.</t>
  </si>
  <si>
    <t>Trabajo simultáneo de varios equipos en el mismo artefacto, con comentarios y versiones.</t>
  </si>
  <si>
    <t>Coedición, menciones, control de cambios y publicación controlada.</t>
  </si>
  <si>
    <t>Arquitectos en Bogotá y en una misión diplomática coeditan el mismo BPMN durante una mesa de trabajo.</t>
  </si>
  <si>
    <t>Integración y APIs (importación/exportación, conectores)</t>
  </si>
  <si>
    <t>Conectar con otras plataformas para intercambiar información o automatizar tareas.</t>
  </si>
  <si>
    <t>APIs, conectores, importación desde Excel y exportación a formatos estándar.</t>
  </si>
  <si>
    <t>Importar el inventario de aplicaciones que manejan trámites consulares desde una hoja Excel y publicarlo en el repositorio.</t>
  </si>
  <si>
    <t>Facilidad de uso y claridad visual para públicos técnicos y directivos.</t>
  </si>
  <si>
    <t>Interfaz amigable, plantillas, reportes y claridad de diagramas.</t>
  </si>
  <si>
    <t>Presentar a un comité una vista clara de aplicaciones y procesos del servicio consular.</t>
  </si>
  <si>
    <t>Seguridad y Acceso (roles, autenticación)</t>
  </si>
  <si>
    <t>Control de quién puede ver o editar información sensible.</t>
  </si>
  <si>
    <t>Perfiles por rol, permisos y autenticación (según la herramienta/plataforma).</t>
  </si>
  <si>
    <t>Permitir consulta a consulados y edición solo a arquitectos de la sede.</t>
  </si>
  <si>
    <t>Gobernanza y Flujos de Trabajo</t>
  </si>
  <si>
    <t>Aprobaciones y reglas para garantizar calidad y consistencia antes de publicar.</t>
  </si>
  <si>
    <t>Revisión, aprobación y control de cambios.</t>
  </si>
  <si>
    <t>Aprobar el mapa de capacidades consulares antes de difundirlo al ministerio.</t>
  </si>
  <si>
    <t>Desempeño y Escalabilidad</t>
  </si>
  <si>
    <t>Capacidad de manejar muchos elementos y relaciones sin volverse lento.</t>
  </si>
  <si>
    <t>Rendimiento con catálogos grandes y varios usuarios.</t>
  </si>
  <si>
    <t>Gestionar cientos de aplicaciones, procesos y relaciones de Cancillería.</t>
  </si>
  <si>
    <t>Comunidad y Soporte</t>
  </si>
  <si>
    <t>Disponibilidad de ayuda, foros y documentación para resolver dudas rápidamente.</t>
  </si>
  <si>
    <t>Foros activos, manuales, ejemplos y buenas prácticas.</t>
  </si>
  <si>
    <t>Resolver una duda de modelado de capacidades sin esperar a un proveedor.</t>
  </si>
  <si>
    <t>Matriz Comparativa</t>
  </si>
  <si>
    <t>Nomenclatura</t>
  </si>
  <si>
    <t>A partir de la Fila 4 en la matriz. Se ajusta el peso (suman 100) y se recalcullan los totales automáticamente.</t>
  </si>
  <si>
    <t>Analisis de  Herramientas de Arquitectura Empresarial (AE)</t>
  </si>
  <si>
    <t>Alcance del Documento</t>
  </si>
  <si>
    <t>Versión  inicial del documento</t>
  </si>
  <si>
    <t>Nombre de la hoja</t>
  </si>
  <si>
    <t>Descripción del contenido</t>
  </si>
  <si>
    <t>Portada</t>
  </si>
  <si>
    <t>EA Quadrantes</t>
  </si>
  <si>
    <t>EA Gratuitas</t>
  </si>
  <si>
    <t>Evaluación Herramientas</t>
  </si>
  <si>
    <t>Presenta la matriz comparativa cuantitativa, donde se asignan puntajes (1–5) según criterios clave, ponderaciones configurables, cálculo automático del puntaje total, ranking final y una representación visual mediante colores (verde, amarillo y rojo). También integra nomenclatura, guía de colores e interpretación de variables. Es la hoja de decisión y análisis final.</t>
  </si>
  <si>
    <t xml:space="preserve">Presenta la información institucional del documento, incluyendo el título del análisis, la entidad responsable (Ministerio de Relaciones Exteriores), el área líder (DGIT), el control de versiones y los nombres y roles del equipo elaborador. Esta hoja funciona como la carátula formal y punto de partida del documento técnico. </t>
  </si>
  <si>
    <t xml:space="preserve">Contiene el análisis  basado en los Cuadrantes Mágicos de Gartner 2024 y 2025, mostrando proveedores, herramientas, descripciones y funcionalidades. Proporciona un contexto global del estado del arte en soluciones de Arquitectura Empresarial para comparar alternativas profesionales y comprender tendencias. </t>
  </si>
  <si>
    <t>CONTENIDO</t>
  </si>
  <si>
    <t>Aspecto</t>
  </si>
  <si>
    <t>MEGA HOPEX</t>
  </si>
  <si>
    <t>¿Qué es?</t>
  </si>
  <si>
    <t>Cómo funciona</t>
  </si>
  <si>
    <t>¿Para qué sirve?</t>
  </si>
  <si>
    <t>Modelado gráfico (ArchiMate/BPMN/UML)</t>
  </si>
  <si>
    <t>Repositorio</t>
  </si>
  <si>
    <t>Gobernanza y workflows</t>
  </si>
  <si>
    <t>Integraciones</t>
  </si>
  <si>
    <t>Tipo de organización recomendada</t>
  </si>
  <si>
    <t>Costo</t>
  </si>
  <si>
    <t>Fortaleza principal</t>
  </si>
  <si>
    <t>Limitación clave</t>
  </si>
  <si>
    <t>Casos de uso (ejemplos)</t>
  </si>
  <si>
    <t xml:space="preserve">Herramienta gratuita para capturar datos de negocio, aplicaciones, procesos, datos y tecnología, y generar vistas automáticas que expliquen cómo funciona la organización. No es un modelador gráfico; es un repositorio de información EA con visualizaciones analíticas. </t>
  </si>
  <si>
    <t>Ingresas/impotas datos (personas, procesos, apps, datos, infraestructura) y la herramienta genera &gt;130–140 visualizaciones y análisis de impacto (data‑driven: trabaja desde datos, no desde diagramas). En Cloud dispone de APIs REST.,</t>
  </si>
  <si>
    <t>Permite modelar, gobernar y gestionar la arquitectura con diagramación (ArchiMate, BPMN, etc.), workflows, control de versiones, auditoría, análisis y roadmaps de transformación.</t>
  </si>
  <si>
    <t>Para gobernar la AE: riesgos y cumplimiento, procesos, datos, aplicaciones, portafolios de inversión, transformación y adopción a gran escala.</t>
  </si>
  <si>
    <t>No: no ofrece shapes ni notaciones para diagramar ArchiMate/BPMN/UML; su valor está en vistas analíticas generadas desde el repositorio.</t>
  </si>
  <si>
    <t>Sí: admite modelado formal (ArchiMate, BPMN, etc.) y vistas por capas (negocio, aplicaciones, tecnología, datos).</t>
  </si>
  <si>
    <t>Repositorio EA basado en datos (formularios/Excel/CSV/XML) con publicación de vistas; funcional y accesible para equipos que inician.</t>
  </si>
  <si>
    <t>Repositorio corporativo: permisos avanzados, auditoría, ciclos de aprobación, trazabilidad y multientidad para gobierno formal.</t>
  </si>
  <si>
    <t>Limitado (no incorpora workflows complejos); foco en visibilidad y análisis.</t>
  </si>
  <si>
    <t>Avanzado: revisiones, aprobaciones, GRC, reglas de calidad y cumplimiento.</t>
  </si>
  <si>
    <t>Importación Excel/CSV/XML; en Cloud, APIs REST para integrar con fuentes externas y sincronizar datos.</t>
  </si>
  <si>
    <t>Conectores corporativos, integración con CMDB/ITSM/ERP, gobierno de datos y automatizaciones empresariales.</t>
  </si>
  <si>
    <t>Organizaciones grandes y altamente reguladas que requieren suite integral, gobierno, riesgos y modelado formal.</t>
  </si>
  <si>
    <t>Comercial (licenciamiento corporativo).</t>
  </si>
  <si>
    <t>Visualización inteligente y rápida del “todo” de la organización a partir de datos; alto valor sin licencias.</t>
  </si>
  <si>
    <t>Cobertura integral (EA + GRC + procesos + portafolios) con modelado formal y gobierno robusto.</t>
  </si>
  <si>
    <t>No permite diagramar ArchiMate/BPMN/UML.</t>
  </si>
  <si>
    <t>Mayor complejidad y coste; requiere equipos especializados.</t>
  </si>
  <si>
    <t>Inventario EA (apps, procesos, datos, tecnología) con vistas listas para comité; análisis de impacto “qué pasa si” sobre cambios; mapas de capacidades y relaciones; publicación web de vistas ejecutivas; kick‑start EA con datos desde Excel/CSV y posterior uso de APIs (Cloud) para sincronizar con otras fuentes.,</t>
  </si>
  <si>
    <t>Gobierno corporativo de EA (workflows, permisos, auditoría); modelado formal (ArchiMate/BPMN) para comunicación estandarizada; gestión de riesgos y cumplimiento (GRC); roadmaps y portafolios para alinear inversiones con estrategia; integración con CMDB/ITSM/ERP para mantener un repositorio vivo y confiable.</t>
  </si>
  <si>
    <t>Repositorio EA basado en datos: es una base estructurada de información del negocio (procesos, apps, datos, tecnología) que genera vistas automáticamente. No dibujas; cargas datos y la herramienta construye las visualizaciones.</t>
  </si>
  <si>
    <t>Modelado formal (ArchiMate/BPMN/UML): es cuando dibujas diagramas usando un lenguaje estándar para comunicar arquitecturas de forma uniforme en toda la organización.</t>
  </si>
  <si>
    <t xml:space="preserve">Para entender la organización, descubrir dependencias, analizar impactos, publicar vistas para directivos y tomar decisiones con datos, sin inversión en licencias. </t>
  </si>
  <si>
    <t xml:space="preserve">Entidades que necesitan comenzar EA sin costo, con foco en inventario, dependencia e impacto y publicación de vistas ejecutivas. </t>
  </si>
  <si>
    <t xml:space="preserve">Gratis (Open Source). </t>
  </si>
  <si>
    <t>Notas</t>
  </si>
  <si>
    <t>Tabla comparativa con Casos de uso</t>
  </si>
  <si>
    <t>Suite empresarial completa para EA + GRC – Governance, Risk and Compliance (Gobernanza, Riesgo y Cumplimiento) + procesos + portafolios + riesgos, orientada a gobierno corporativo, auditoría, modelado formal y gestión integral.,</t>
  </si>
  <si>
    <t>El documento presenta un análisis comparativo y estructurado de herramientas de Arquitectura Empresarial (AE) con el fin de apoyar a la Dirección de Gestión de Información y Tecnología del Ministerio de Relaciones Exteriores en la toma de decisiones sobre selección, adopción y uso de soluciones tecnológicas que faciliten el desarrollo, gobierno y consolidación del ejercicio de Arquitectura Empresarial institucional.</t>
  </si>
  <si>
    <t xml:space="preserve">Incluye el inventario de herramientas gratuitas y open source, con información de funcionalidades, marcos soportados, modelado, repositorio, restricciones, casos de uso y evaluación de su capacidad para gestionar los cuatro dominios de la arquitectura. Esta hoja reúne toda la información operativa y funcional de las herramientas que no requieren costo de licencia. </t>
  </si>
  <si>
    <t>• Práctica en ArchiMate 3.2.
• Documentación ligera de capacidades, procesos y aplicaciones.
• Modelado as‑is/to‑be de bajo costo.
• Intercambio de modelos vía ArchiMate Exchange con otras herramientas.
• POC de arquitectura sin adquirir licencias comerciales.</t>
  </si>
  <si>
    <t>Capacidad “estilo HOPEX”</t>
  </si>
  <si>
    <t>Equivalente gratuito</t>
  </si>
  <si>
    <t>Notas clave</t>
  </si>
  <si>
    <t>Repositorio EA central (catálogos, relaciones, vistas ejecutivas)</t>
  </si>
  <si>
    <t>Modelado formal ArchiMate</t>
  </si>
  <si>
    <t>Publicación web de modelos</t>
  </si>
  <si>
    <t>ArchiRepo</t>
  </si>
  <si>
    <t>BPMN/UML para talleres</t>
  </si>
  <si>
    <t>Modelado técnico (UML/SysML)</t>
  </si>
  <si>
    <t>Gobierno, Riesgos y Cumplimiento (GRC)</t>
  </si>
  <si>
    <t>(No hay equivalente libre “integrado”)</t>
  </si>
  <si>
    <t>HOPEX ofrece GRC, auditoría y workflows corporativos en la misma suite; en open source no hay un reemplazo 1:1 sin integrar varias piezas personalizadas. [gartner.com]</t>
  </si>
  <si>
    <r>
      <t>Essential OS</t>
    </r>
    <r>
      <rPr>
        <sz val="11"/>
        <color theme="1"/>
        <rFont val="Arial"/>
        <family val="2"/>
      </rPr>
      <t xml:space="preserve"> (Open Source)</t>
    </r>
  </si>
  <si>
    <r>
      <t xml:space="preserve">Repositorio </t>
    </r>
    <r>
      <rPr>
        <b/>
        <sz val="11"/>
        <color theme="1"/>
        <rFont val="Arial"/>
        <family val="2"/>
      </rPr>
      <t>basado en datos/ontología</t>
    </r>
    <r>
      <rPr>
        <sz val="11"/>
        <color theme="1"/>
        <rFont val="Arial"/>
        <family val="2"/>
      </rPr>
      <t xml:space="preserve"> con </t>
    </r>
    <r>
      <rPr>
        <b/>
        <sz val="11"/>
        <color theme="1"/>
        <rFont val="Arial"/>
        <family val="2"/>
      </rPr>
      <t>&gt;130–140 vistas</t>
    </r>
    <r>
      <rPr>
        <sz val="11"/>
        <color theme="1"/>
        <rFont val="Arial"/>
        <family val="2"/>
      </rPr>
      <t xml:space="preserve">; importación </t>
    </r>
    <r>
      <rPr>
        <b/>
        <sz val="11"/>
        <color theme="1"/>
        <rFont val="Arial"/>
        <family val="2"/>
      </rPr>
      <t>Excel/CSV/XML</t>
    </r>
    <r>
      <rPr>
        <sz val="11"/>
        <color theme="1"/>
        <rFont val="Arial"/>
        <family val="2"/>
      </rPr>
      <t xml:space="preserve">; en Cloud, </t>
    </r>
    <r>
      <rPr>
        <b/>
        <sz val="11"/>
        <color theme="1"/>
        <rFont val="Arial"/>
        <family val="2"/>
      </rPr>
      <t>APIs REST</t>
    </r>
    <r>
      <rPr>
        <sz val="11"/>
        <color theme="1"/>
        <rFont val="Arial"/>
        <family val="2"/>
      </rPr>
      <t xml:space="preserve"> para sincronizar. No dibuja, </t>
    </r>
    <r>
      <rPr>
        <b/>
        <sz val="11"/>
        <color theme="1"/>
        <rFont val="Arial"/>
        <family val="2"/>
      </rPr>
      <t>genera vistas</t>
    </r>
    <r>
      <rPr>
        <sz val="11"/>
        <color theme="1"/>
        <rFont val="Arial"/>
        <family val="2"/>
      </rPr>
      <t xml:space="preserve"> a partir de los datos. </t>
    </r>
  </si>
  <si>
    <r>
      <t>Archi</t>
    </r>
    <r>
      <rPr>
        <sz val="11"/>
        <color theme="1"/>
        <rFont val="Arial"/>
        <family val="2"/>
      </rPr>
      <t xml:space="preserve"> (ArchiMate 3.2)</t>
    </r>
  </si>
  <si>
    <r>
      <t>draw.io</t>
    </r>
    <r>
      <rPr>
        <sz val="11"/>
        <color theme="1"/>
        <rFont val="Arial"/>
        <family val="2"/>
      </rPr>
      <t xml:space="preserve"> / </t>
    </r>
    <r>
      <rPr>
        <b/>
        <sz val="11"/>
        <color theme="1"/>
        <rFont val="Arial"/>
        <family val="2"/>
      </rPr>
      <t>Lucidchart Free</t>
    </r>
  </si>
  <si>
    <r>
      <t>draw.io</t>
    </r>
    <r>
      <rPr>
        <sz val="11"/>
        <color theme="1"/>
        <rFont val="Arial"/>
        <family val="2"/>
      </rPr>
      <t xml:space="preserve">: diagrama general y co‑edición con Drive/M365. </t>
    </r>
    <r>
      <rPr>
        <b/>
        <sz val="11"/>
        <color theme="1"/>
        <rFont val="Arial"/>
        <family val="2"/>
      </rPr>
      <t>Lucidchart Free</t>
    </r>
    <r>
      <rPr>
        <sz val="11"/>
        <color theme="1"/>
        <rFont val="Arial"/>
        <family val="2"/>
      </rPr>
      <t xml:space="preserve">: co‑edición y plantillas, </t>
    </r>
    <r>
      <rPr>
        <b/>
        <sz val="11"/>
        <color theme="1"/>
        <rFont val="Arial"/>
        <family val="2"/>
      </rPr>
      <t>pero</t>
    </r>
    <r>
      <rPr>
        <sz val="11"/>
        <color theme="1"/>
        <rFont val="Arial"/>
        <family val="2"/>
      </rPr>
      <t xml:space="preserve"> 3 docs / 60 formas por doc. </t>
    </r>
  </si>
  <si>
    <t xml:space="preserve">Repositorio online centrado en ArchiMate con import/export estándar; ideal para difundir a stakeholders. </t>
  </si>
  <si>
    <t>Editor completo de ArchiMate (vistas &amp; viewpoints) con soporte de ArchiMate Exchange para interoperar.</t>
  </si>
  <si>
    <t xml:space="preserve">Modelador técnico (UML/SysML); útil para arquitectura de solución y sistemas.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</si>
</sst>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theme="0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A0A0A"/>
      <name val="Calibri"/>
      <family val="2"/>
      <scheme val="minor"/>
    </font>
    <font>
      <sz val="11"/>
      <color rgb="FF000000"/>
      <name val="Nunito Sans"/>
    </font>
    <font>
      <sz val="11"/>
      <color rgb="FFFFFFFF"/>
      <name val="Nunito Sans"/>
    </font>
    <font>
      <sz val="11"/>
      <color theme="0"/>
      <name val="Nunito sans"/>
    </font>
    <font>
      <sz val="11"/>
      <color rgb="FF002060"/>
      <name val="Nunito Sans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rgb="FF007F3B"/>
      <name val="Calibri"/>
      <family val="2"/>
    </font>
    <font>
      <b/>
      <sz val="11"/>
      <color rgb="FF9C6500"/>
      <name val="Calibri"/>
      <family val="2"/>
    </font>
    <font>
      <b/>
      <sz val="11"/>
      <color rgb="FF9C0006"/>
      <name val="Calibri"/>
      <family val="2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11"/>
      <color rgb="FFFFFFFF"/>
      <name val="Nunito Sans"/>
    </font>
    <font>
      <u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</font>
    <font>
      <b/>
      <sz val="9"/>
      <color theme="0"/>
      <name val="Nunito Sans"/>
    </font>
    <font>
      <b/>
      <sz val="9"/>
      <color rgb="FFFFFFFF"/>
      <name val="Nunito Sans"/>
    </font>
    <font>
      <sz val="9"/>
      <color theme="1"/>
      <name val="Nunito Sans"/>
    </font>
    <font>
      <b/>
      <sz val="9"/>
      <color theme="1"/>
      <name val="Nunito Sans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1F4E78"/>
        <bgColor rgb="FF1F4E78"/>
      </patternFill>
    </fill>
    <fill>
      <patternFill patternType="solid">
        <fgColor rgb="FFCCE5FF"/>
        <bgColor rgb="FFCCE5FF"/>
      </patternFill>
    </fill>
    <fill>
      <patternFill patternType="solid">
        <fgColor rgb="FFFFE5CC"/>
        <bgColor rgb="FFFFE5CC"/>
      </patternFill>
    </fill>
    <fill>
      <patternFill patternType="solid">
        <fgColor rgb="FFE5CCFF"/>
        <bgColor rgb="FFE5CCFF"/>
      </patternFill>
    </fill>
    <fill>
      <patternFill patternType="solid">
        <fgColor rgb="FFE0E0E0"/>
        <bgColor rgb="FFE0E0E0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E1F2"/>
        <bgColor rgb="FFD9E1F2"/>
      </patternFill>
    </fill>
    <fill>
      <patternFill patternType="solid">
        <fgColor rgb="FF63BE7B"/>
        <bgColor rgb="FF63BE7B"/>
      </patternFill>
    </fill>
    <fill>
      <patternFill patternType="solid">
        <fgColor rgb="FFFFEB84"/>
        <bgColor rgb="FFFFEB84"/>
      </patternFill>
    </fill>
    <fill>
      <patternFill patternType="solid">
        <fgColor rgb="FFF8696B"/>
        <bgColor rgb="FFF8696B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  <bgColor rgb="FFCCE5FF"/>
      </patternFill>
    </fill>
  </fills>
  <borders count="2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/>
      <bottom/>
      <diagonal/>
    </border>
    <border>
      <left style="hair">
        <color rgb="FF999999"/>
      </left>
      <right style="hair">
        <color rgb="FF999999"/>
      </right>
      <top style="hair">
        <color rgb="FF999999"/>
      </top>
      <bottom style="hair">
        <color rgb="FF999999"/>
      </bottom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 style="thin">
        <color rgb="FFBBBBBB"/>
      </left>
      <right/>
      <top/>
      <bottom/>
      <diagonal/>
    </border>
    <border>
      <left/>
      <right style="thin">
        <color rgb="FFBBBBBB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indexed="64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3" fillId="8" borderId="4" xfId="0" applyFont="1" applyFill="1" applyBorder="1" applyAlignment="1">
      <alignment horizontal="left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top" wrapText="1"/>
    </xf>
    <xf numFmtId="0" fontId="1" fillId="2" borderId="0" xfId="0" applyFont="1" applyFill="1" applyAlignment="1">
      <alignment horizontal="center" vertical="center"/>
    </xf>
    <xf numFmtId="0" fontId="7" fillId="13" borderId="0" xfId="0" applyFont="1" applyFill="1"/>
    <xf numFmtId="0" fontId="10" fillId="14" borderId="15" xfId="0" applyFont="1" applyFill="1" applyBorder="1"/>
    <xf numFmtId="0" fontId="1" fillId="2" borderId="16" xfId="0" applyFont="1" applyFill="1" applyBorder="1" applyAlignment="1">
      <alignment horizontal="left" vertical="top" wrapText="1"/>
    </xf>
    <xf numFmtId="0" fontId="0" fillId="15" borderId="16" xfId="0" applyFill="1" applyBorder="1" applyAlignment="1">
      <alignment horizontal="left" vertical="top" wrapText="1"/>
    </xf>
    <xf numFmtId="0" fontId="1" fillId="2" borderId="16" xfId="0" applyFont="1" applyFill="1" applyBorder="1"/>
    <xf numFmtId="0" fontId="1" fillId="2" borderId="16" xfId="0" applyFont="1" applyFill="1" applyBorder="1" applyAlignment="1">
      <alignment horizontal="center" vertical="center" wrapText="1"/>
    </xf>
    <xf numFmtId="0" fontId="12" fillId="16" borderId="16" xfId="0" applyFont="1" applyFill="1" applyBorder="1"/>
    <xf numFmtId="0" fontId="12" fillId="16" borderId="16" xfId="0" applyFont="1" applyFill="1" applyBorder="1" applyAlignment="1">
      <alignment horizontal="center" vertical="center" wrapText="1"/>
    </xf>
    <xf numFmtId="0" fontId="0" fillId="16" borderId="16" xfId="0" applyFill="1" applyBorder="1"/>
    <xf numFmtId="0" fontId="0" fillId="0" borderId="16" xfId="0" applyBorder="1" applyAlignment="1">
      <alignment horizontal="left" vertical="top" wrapText="1"/>
    </xf>
    <xf numFmtId="0" fontId="0" fillId="0" borderId="16" xfId="0" applyBorder="1" applyAlignment="1">
      <alignment horizontal="center" vertical="center" wrapText="1"/>
    </xf>
    <xf numFmtId="164" fontId="0" fillId="0" borderId="16" xfId="0" applyNumberForma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" fillId="2" borderId="19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0" fillId="15" borderId="19" xfId="0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/>
    </xf>
    <xf numFmtId="14" fontId="7" fillId="0" borderId="15" xfId="0" applyNumberFormat="1" applyFont="1" applyFill="1" applyBorder="1"/>
    <xf numFmtId="0" fontId="0" fillId="0" borderId="0" xfId="0" applyAlignment="1">
      <alignment wrapText="1"/>
    </xf>
    <xf numFmtId="0" fontId="8" fillId="21" borderId="12" xfId="0" applyFont="1" applyFill="1" applyBorder="1" applyAlignment="1">
      <alignment horizontal="center" vertical="center" wrapText="1"/>
    </xf>
    <xf numFmtId="0" fontId="19" fillId="21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0" fillId="21" borderId="12" xfId="1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wrapText="1"/>
    </xf>
    <xf numFmtId="0" fontId="18" fillId="0" borderId="15" xfId="0" applyFont="1" applyBorder="1" applyAlignment="1">
      <alignment vertical="center" wrapText="1"/>
    </xf>
    <xf numFmtId="14" fontId="7" fillId="0" borderId="15" xfId="0" applyNumberFormat="1" applyFont="1" applyFill="1" applyBorder="1" applyAlignment="1">
      <alignment vertical="center"/>
    </xf>
    <xf numFmtId="14" fontId="7" fillId="0" borderId="0" xfId="0" applyNumberFormat="1" applyFont="1" applyFill="1" applyAlignment="1">
      <alignment vertical="center"/>
    </xf>
    <xf numFmtId="0" fontId="25" fillId="2" borderId="1" xfId="0" applyFont="1" applyFill="1" applyBorder="1" applyAlignment="1">
      <alignment vertical="center" wrapText="1"/>
    </xf>
    <xf numFmtId="0" fontId="24" fillId="3" borderId="1" xfId="0" applyFont="1" applyFill="1" applyBorder="1" applyAlignment="1">
      <alignment vertical="center" wrapText="1"/>
    </xf>
    <xf numFmtId="0" fontId="24" fillId="3" borderId="1" xfId="0" applyFont="1" applyFill="1" applyBorder="1" applyAlignment="1">
      <alignment wrapText="1"/>
    </xf>
    <xf numFmtId="0" fontId="24" fillId="23" borderId="1" xfId="0" applyFont="1" applyFill="1" applyBorder="1" applyAlignment="1">
      <alignment vertical="center" wrapText="1"/>
    </xf>
    <xf numFmtId="0" fontId="24" fillId="4" borderId="1" xfId="0" applyFont="1" applyFill="1" applyBorder="1" applyAlignment="1">
      <alignment vertical="center" wrapText="1"/>
    </xf>
    <xf numFmtId="0" fontId="24" fillId="4" borderId="1" xfId="0" applyFont="1" applyFill="1" applyBorder="1" applyAlignment="1">
      <alignment wrapText="1"/>
    </xf>
    <xf numFmtId="0" fontId="24" fillId="5" borderId="1" xfId="0" applyFont="1" applyFill="1" applyBorder="1" applyAlignment="1">
      <alignment vertical="center" wrapText="1"/>
    </xf>
    <xf numFmtId="0" fontId="24" fillId="5" borderId="1" xfId="0" applyFont="1" applyFill="1" applyBorder="1" applyAlignment="1">
      <alignment wrapText="1"/>
    </xf>
    <xf numFmtId="0" fontId="24" fillId="6" borderId="1" xfId="0" applyFont="1" applyFill="1" applyBorder="1" applyAlignment="1">
      <alignment vertical="center" wrapText="1"/>
    </xf>
    <xf numFmtId="0" fontId="24" fillId="6" borderId="1" xfId="0" applyFont="1" applyFill="1" applyBorder="1" applyAlignment="1">
      <alignment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wrapText="1"/>
    </xf>
    <xf numFmtId="0" fontId="24" fillId="5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7" fillId="21" borderId="15" xfId="0" applyFont="1" applyFill="1" applyBorder="1" applyAlignment="1">
      <alignment horizontal="left" vertical="center" wrapText="1"/>
    </xf>
    <xf numFmtId="0" fontId="27" fillId="21" borderId="15" xfId="0" applyFont="1" applyFill="1" applyBorder="1" applyAlignment="1">
      <alignment horizontal="center" vertical="center" wrapText="1"/>
    </xf>
    <xf numFmtId="0" fontId="28" fillId="0" borderId="15" xfId="0" applyFont="1" applyBorder="1" applyAlignment="1">
      <alignment vertical="center" wrapText="1"/>
    </xf>
    <xf numFmtId="0" fontId="28" fillId="0" borderId="15" xfId="0" applyFont="1" applyFill="1" applyBorder="1" applyAlignment="1">
      <alignment vertical="center" wrapText="1"/>
    </xf>
    <xf numFmtId="0" fontId="29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wrapText="1"/>
    </xf>
    <xf numFmtId="0" fontId="30" fillId="0" borderId="24" xfId="0" applyFont="1" applyBorder="1" applyAlignment="1">
      <alignment vertical="center" wrapText="1"/>
    </xf>
    <xf numFmtId="0" fontId="31" fillId="0" borderId="24" xfId="0" applyFont="1" applyBorder="1" applyAlignment="1">
      <alignment vertical="center" wrapText="1"/>
    </xf>
    <xf numFmtId="0" fontId="31" fillId="0" borderId="0" xfId="0" applyFont="1" applyFill="1" applyAlignment="1">
      <alignment wrapText="1"/>
    </xf>
    <xf numFmtId="0" fontId="32" fillId="0" borderId="24" xfId="0" applyFont="1" applyBorder="1" applyAlignment="1">
      <alignment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7" fillId="13" borderId="15" xfId="0" applyFont="1" applyFill="1" applyBorder="1" applyAlignment="1">
      <alignment vertical="center" wrapText="1"/>
    </xf>
    <xf numFmtId="0" fontId="7" fillId="13" borderId="12" xfId="0" applyFont="1" applyFill="1" applyBorder="1" applyAlignment="1">
      <alignment horizontal="left" vertical="center" wrapText="1"/>
    </xf>
    <xf numFmtId="0" fontId="7" fillId="13" borderId="13" xfId="0" applyFont="1" applyFill="1" applyBorder="1" applyAlignment="1">
      <alignment horizontal="left" vertical="center" wrapText="1"/>
    </xf>
    <xf numFmtId="0" fontId="7" fillId="13" borderId="14" xfId="0" applyFont="1" applyFill="1" applyBorder="1" applyAlignment="1">
      <alignment horizontal="left" vertical="center" wrapText="1"/>
    </xf>
    <xf numFmtId="0" fontId="7" fillId="13" borderId="0" xfId="0" applyFont="1" applyFill="1" applyAlignment="1">
      <alignment horizontal="center"/>
    </xf>
    <xf numFmtId="0" fontId="9" fillId="21" borderId="12" xfId="0" applyFont="1" applyFill="1" applyBorder="1" applyAlignment="1">
      <alignment horizontal="center" vertical="center" wrapText="1"/>
    </xf>
    <xf numFmtId="0" fontId="9" fillId="21" borderId="13" xfId="0" applyFont="1" applyFill="1" applyBorder="1" applyAlignment="1">
      <alignment horizontal="center" vertical="center" wrapText="1"/>
    </xf>
    <xf numFmtId="0" fontId="9" fillId="21" borderId="14" xfId="0" applyFont="1" applyFill="1" applyBorder="1" applyAlignment="1">
      <alignment horizontal="center" vertical="center" wrapText="1"/>
    </xf>
    <xf numFmtId="0" fontId="7" fillId="14" borderId="15" xfId="0" applyFont="1" applyFill="1" applyBorder="1" applyAlignment="1">
      <alignment horizontal="center"/>
    </xf>
    <xf numFmtId="0" fontId="7" fillId="14" borderId="12" xfId="0" applyFont="1" applyFill="1" applyBorder="1" applyAlignment="1">
      <alignment horizontal="center"/>
    </xf>
    <xf numFmtId="0" fontId="7" fillId="14" borderId="13" xfId="0" applyFont="1" applyFill="1" applyBorder="1" applyAlignment="1">
      <alignment horizontal="center"/>
    </xf>
    <xf numFmtId="0" fontId="7" fillId="14" borderId="14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wrapText="1"/>
    </xf>
    <xf numFmtId="0" fontId="7" fillId="0" borderId="15" xfId="0" applyFont="1" applyFill="1" applyBorder="1" applyAlignment="1">
      <alignment horizontal="center" vertical="center" wrapText="1"/>
    </xf>
    <xf numFmtId="0" fontId="8" fillId="21" borderId="12" xfId="0" applyFont="1" applyFill="1" applyBorder="1" applyAlignment="1">
      <alignment horizontal="left" vertical="center" wrapText="1"/>
    </xf>
    <xf numFmtId="0" fontId="8" fillId="21" borderId="13" xfId="0" applyFont="1" applyFill="1" applyBorder="1" applyAlignment="1">
      <alignment horizontal="left" vertical="center" wrapText="1"/>
    </xf>
    <xf numFmtId="0" fontId="8" fillId="21" borderId="14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13" borderId="15" xfId="0" applyFont="1" applyFill="1" applyBorder="1" applyAlignment="1">
      <alignment horizontal="left" vertical="center" wrapText="1"/>
    </xf>
    <xf numFmtId="0" fontId="7" fillId="13" borderId="15" xfId="0" applyFont="1" applyFill="1" applyBorder="1" applyAlignment="1">
      <alignment horizontal="left" vertical="center"/>
    </xf>
    <xf numFmtId="0" fontId="9" fillId="20" borderId="12" xfId="0" applyFont="1" applyFill="1" applyBorder="1" applyAlignment="1">
      <alignment horizontal="center" vertical="center" wrapText="1"/>
    </xf>
    <xf numFmtId="0" fontId="9" fillId="20" borderId="13" xfId="0" applyFont="1" applyFill="1" applyBorder="1" applyAlignment="1">
      <alignment horizontal="center" vertical="center" wrapText="1"/>
    </xf>
    <xf numFmtId="0" fontId="9" fillId="2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top" wrapText="1"/>
    </xf>
    <xf numFmtId="0" fontId="10" fillId="14" borderId="12" xfId="0" applyFont="1" applyFill="1" applyBorder="1" applyAlignment="1">
      <alignment horizontal="center"/>
    </xf>
    <xf numFmtId="0" fontId="10" fillId="14" borderId="13" xfId="0" applyFont="1" applyFill="1" applyBorder="1" applyAlignment="1">
      <alignment horizontal="center"/>
    </xf>
    <xf numFmtId="0" fontId="10" fillId="14" borderId="14" xfId="0" applyFont="1" applyFill="1" applyBorder="1" applyAlignment="1">
      <alignment horizontal="center"/>
    </xf>
    <xf numFmtId="0" fontId="7" fillId="13" borderId="5" xfId="0" applyFont="1" applyFill="1" applyBorder="1" applyAlignment="1">
      <alignment horizontal="center"/>
    </xf>
    <xf numFmtId="0" fontId="7" fillId="13" borderId="6" xfId="0" applyFont="1" applyFill="1" applyBorder="1" applyAlignment="1">
      <alignment horizontal="center" vertical="center" wrapText="1"/>
    </xf>
    <xf numFmtId="0" fontId="7" fillId="13" borderId="7" xfId="0" applyFont="1" applyFill="1" applyBorder="1" applyAlignment="1">
      <alignment horizontal="center" vertical="center" wrapText="1"/>
    </xf>
    <xf numFmtId="0" fontId="7" fillId="13" borderId="8" xfId="0" applyFont="1" applyFill="1" applyBorder="1" applyAlignment="1">
      <alignment horizontal="center" vertical="center" wrapText="1"/>
    </xf>
    <xf numFmtId="0" fontId="7" fillId="13" borderId="9" xfId="0" applyFont="1" applyFill="1" applyBorder="1" applyAlignment="1">
      <alignment horizontal="center" vertical="center" wrapText="1"/>
    </xf>
    <xf numFmtId="0" fontId="7" fillId="13" borderId="10" xfId="0" applyFont="1" applyFill="1" applyBorder="1" applyAlignment="1">
      <alignment horizontal="center" vertical="center" wrapText="1"/>
    </xf>
    <xf numFmtId="0" fontId="7" fillId="13" borderId="11" xfId="0" applyFont="1" applyFill="1" applyBorder="1" applyAlignment="1">
      <alignment horizontal="center" vertical="center" wrapText="1"/>
    </xf>
    <xf numFmtId="0" fontId="16" fillId="7" borderId="23" xfId="0" applyFont="1" applyFill="1" applyBorder="1" applyAlignment="1">
      <alignment horizontal="center" vertical="center" wrapText="1"/>
    </xf>
    <xf numFmtId="0" fontId="23" fillId="12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0" borderId="2" xfId="0" applyFont="1" applyBorder="1"/>
    <xf numFmtId="0" fontId="24" fillId="0" borderId="3" xfId="0" applyFont="1" applyBorder="1"/>
    <xf numFmtId="0" fontId="24" fillId="5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3" fillId="7" borderId="0" xfId="0" applyFont="1" applyFill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2" borderId="18" xfId="0" applyFont="1" applyFill="1" applyBorder="1" applyAlignment="1">
      <alignment horizontal="center" vertical="center" wrapText="1"/>
    </xf>
    <xf numFmtId="0" fontId="0" fillId="17" borderId="18" xfId="0" applyFill="1" applyBorder="1" applyAlignment="1">
      <alignment horizontal="center" vertical="center" wrapText="1"/>
    </xf>
    <xf numFmtId="0" fontId="0" fillId="0" borderId="18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18" borderId="18" xfId="0" applyFill="1" applyBorder="1" applyAlignment="1">
      <alignment horizontal="center" vertical="center" wrapText="1"/>
    </xf>
    <xf numFmtId="0" fontId="0" fillId="19" borderId="18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15" borderId="0" xfId="0" applyFill="1" applyAlignment="1">
      <alignment horizontal="center"/>
    </xf>
    <xf numFmtId="0" fontId="1" fillId="2" borderId="20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11" fillId="15" borderId="22" xfId="0" applyFont="1" applyFill="1" applyBorder="1" applyAlignment="1">
      <alignment horizontal="center" vertical="center"/>
    </xf>
    <xf numFmtId="0" fontId="11" fillId="15" borderId="0" xfId="0" applyFont="1" applyFill="1" applyAlignment="1">
      <alignment horizontal="center" vertical="center"/>
    </xf>
    <xf numFmtId="0" fontId="0" fillId="0" borderId="22" xfId="0" applyBorder="1" applyAlignment="1">
      <alignment horizontal="center" wrapText="1"/>
    </xf>
    <xf numFmtId="0" fontId="26" fillId="22" borderId="15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wrapText="1"/>
    </xf>
    <xf numFmtId="0" fontId="26" fillId="22" borderId="0" xfId="0" applyFont="1" applyFill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236220</xdr:colOff>
      <xdr:row>0</xdr:row>
      <xdr:rowOff>95250</xdr:rowOff>
    </xdr:from>
    <xdr:to>
      <xdr:col>2</xdr:col>
      <xdr:colOff>1066468</xdr:colOff>
      <xdr:row>1</xdr:row>
      <xdr:rowOff>236220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C50BD969-F5B1-4ECA-B64C-A368832B7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" y="95250"/>
          <a:ext cx="1623059" cy="5600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243840</xdr:colOff>
      <xdr:row>0</xdr:row>
      <xdr:rowOff>76200</xdr:rowOff>
    </xdr:from>
    <xdr:to>
      <xdr:col>1</xdr:col>
      <xdr:colOff>1866899</xdr:colOff>
      <xdr:row>1</xdr:row>
      <xdr:rowOff>19050</xdr:rowOff>
    </xdr:to>
    <xdr:pic>
      <xdr:nvPicPr>
        <xdr:cNvPr id="3" name="Imagen 2" descr="Logotipo&#10;&#10;Descripción generada automáticamente">
          <a:extLst>
            <a:ext uri="{FF2B5EF4-FFF2-40B4-BE49-F238E27FC236}">
              <a16:creationId xmlns:a16="http://schemas.microsoft.com/office/drawing/2014/main" id="{60A1CFA8-FBE2-401B-9136-61ADE7252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" y="76200"/>
          <a:ext cx="1623059" cy="5600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2143125</xdr:colOff>
      <xdr:row>3</xdr:row>
      <xdr:rowOff>98108</xdr:rowOff>
    </xdr:from>
    <xdr:to>
      <xdr:col>6</xdr:col>
      <xdr:colOff>1924739</xdr:colOff>
      <xdr:row>5</xdr:row>
      <xdr:rowOff>5172076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321DCB7-23B2-8E17-05F9-A68C6989A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7575" y="974408"/>
          <a:ext cx="5239439" cy="5435918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209551</xdr:colOff>
      <xdr:row>1</xdr:row>
      <xdr:rowOff>95250</xdr:rowOff>
    </xdr:from>
    <xdr:to>
      <xdr:col>4</xdr:col>
      <xdr:colOff>1666875</xdr:colOff>
      <xdr:row>5</xdr:row>
      <xdr:rowOff>5079425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8F933B8-8A34-D81A-C3B4-B0E625315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81151" y="609600"/>
          <a:ext cx="5210174" cy="5708075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314326</xdr:colOff>
      <xdr:row>23</xdr:row>
      <xdr:rowOff>9525</xdr:rowOff>
    </xdr:from>
    <xdr:to>
      <xdr:col>14</xdr:col>
      <xdr:colOff>304800</xdr:colOff>
      <xdr:row>28</xdr:row>
      <xdr:rowOff>393125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95F6FBF-54A3-4C6B-B683-6FF78E97E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68301" y="32032575"/>
          <a:ext cx="5210174" cy="5708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C3332-0C1E-4963-9526-E1606814110B}">
  <dimension ref="B1:L27"/>
  <sheetViews>
    <sheetView zoomScale="115" zoomScaleNormal="115" workbookViewId="0">
      <selection activeCell="N13" sqref="N13"/>
    </sheetView>
  </sheetViews>
  <sheetFormatPr baseColWidth="10" defaultColWidth="11.44140625" defaultRowHeight="17.399999999999999" x14ac:dyDescent="0.45"/>
  <cols>
    <col min="1" max="1" width="1.88671875" style="10" customWidth="1"/>
    <col min="2" max="2" width="11.5546875" style="10" bestFit="1" customWidth="1"/>
    <col min="3" max="3" width="17.109375" style="10" customWidth="1"/>
    <col min="4" max="4" width="11.109375" style="10" customWidth="1"/>
    <col min="5" max="5" width="1.6640625" style="10" customWidth="1"/>
    <col min="6" max="6" width="9.109375" style="10" customWidth="1"/>
    <col min="7" max="7" width="17.44140625" style="10" customWidth="1"/>
    <col min="8" max="8" width="9" style="10" customWidth="1"/>
    <col min="9" max="9" width="1.109375" style="10" customWidth="1"/>
    <col min="10" max="10" width="7.44140625" style="10" customWidth="1"/>
    <col min="11" max="11" width="9.88671875" style="10" customWidth="1"/>
    <col min="12" max="12" width="2" style="10" customWidth="1"/>
    <col min="13" max="16384" width="11.44140625" style="10"/>
  </cols>
  <sheetData>
    <row r="1" spans="2:12" ht="33" customHeight="1" thickBot="1" x14ac:dyDescent="0.5">
      <c r="B1" s="99"/>
      <c r="C1" s="99"/>
      <c r="D1" s="99"/>
      <c r="E1" s="100" t="s">
        <v>356</v>
      </c>
      <c r="F1" s="101"/>
      <c r="G1" s="101"/>
      <c r="H1" s="101"/>
      <c r="I1" s="101"/>
      <c r="J1" s="101"/>
      <c r="K1" s="101"/>
      <c r="L1" s="102"/>
    </row>
    <row r="2" spans="2:12" ht="33" customHeight="1" thickBot="1" x14ac:dyDescent="0.5">
      <c r="B2" s="99"/>
      <c r="C2" s="99"/>
      <c r="D2" s="99"/>
      <c r="E2" s="103"/>
      <c r="F2" s="104"/>
      <c r="G2" s="104"/>
      <c r="H2" s="104"/>
      <c r="I2" s="104"/>
      <c r="J2" s="104"/>
      <c r="K2" s="104"/>
      <c r="L2" s="105"/>
    </row>
    <row r="4" spans="2:12" x14ac:dyDescent="0.45">
      <c r="B4" s="86" t="s">
        <v>241</v>
      </c>
      <c r="C4" s="87"/>
      <c r="D4" s="88"/>
      <c r="E4" s="89" t="s">
        <v>242</v>
      </c>
      <c r="F4" s="89"/>
      <c r="G4" s="89"/>
      <c r="H4" s="89"/>
      <c r="I4" s="89"/>
      <c r="J4" s="89"/>
      <c r="K4" s="89"/>
      <c r="L4" s="89"/>
    </row>
    <row r="5" spans="2:12" x14ac:dyDescent="0.45">
      <c r="B5" s="86" t="s">
        <v>243</v>
      </c>
      <c r="C5" s="87"/>
      <c r="D5" s="88"/>
      <c r="E5" s="89"/>
      <c r="F5" s="89"/>
      <c r="G5" s="89"/>
      <c r="H5" s="89"/>
      <c r="I5" s="89"/>
      <c r="J5" s="89"/>
      <c r="K5" s="89"/>
      <c r="L5" s="89"/>
    </row>
    <row r="6" spans="2:12" x14ac:dyDescent="0.45">
      <c r="B6" s="86" t="s">
        <v>244</v>
      </c>
      <c r="C6" s="87"/>
      <c r="D6" s="88"/>
      <c r="E6" s="89" t="s">
        <v>192</v>
      </c>
      <c r="F6" s="89"/>
      <c r="G6" s="89"/>
      <c r="H6" s="89"/>
      <c r="I6" s="89"/>
      <c r="J6" s="89"/>
      <c r="K6" s="89"/>
      <c r="L6" s="89"/>
    </row>
    <row r="7" spans="2:12" x14ac:dyDescent="0.45">
      <c r="B7" s="86" t="s">
        <v>245</v>
      </c>
      <c r="C7" s="87"/>
      <c r="D7" s="88"/>
      <c r="E7" s="89" t="s">
        <v>246</v>
      </c>
      <c r="F7" s="82"/>
      <c r="G7" s="82"/>
      <c r="H7" s="82"/>
      <c r="I7" s="82"/>
      <c r="J7" s="82"/>
      <c r="K7" s="82"/>
      <c r="L7" s="82"/>
    </row>
    <row r="8" spans="2:12" ht="39" customHeight="1" x14ac:dyDescent="0.45">
      <c r="B8" s="86" t="s">
        <v>247</v>
      </c>
      <c r="C8" s="87"/>
      <c r="D8" s="88"/>
      <c r="E8" s="90" t="s">
        <v>248</v>
      </c>
      <c r="F8" s="91"/>
      <c r="G8" s="91"/>
      <c r="H8" s="91"/>
      <c r="I8" s="91"/>
      <c r="J8" s="91"/>
      <c r="K8" s="91"/>
      <c r="L8" s="91"/>
    </row>
    <row r="10" spans="2:12" x14ac:dyDescent="0.45">
      <c r="B10" s="92" t="s">
        <v>357</v>
      </c>
      <c r="C10" s="93"/>
      <c r="D10" s="93"/>
      <c r="E10" s="93"/>
      <c r="F10" s="93"/>
      <c r="G10" s="93"/>
      <c r="H10" s="93"/>
      <c r="I10" s="93"/>
      <c r="J10" s="93"/>
      <c r="K10" s="93"/>
      <c r="L10" s="94"/>
    </row>
    <row r="11" spans="2:12" ht="31.8" customHeight="1" x14ac:dyDescent="0.45">
      <c r="B11" s="95" t="s">
        <v>411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</row>
    <row r="12" spans="2:12" ht="31.8" customHeight="1" x14ac:dyDescent="0.45"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</row>
    <row r="13" spans="2:12" ht="31.8" customHeight="1" x14ac:dyDescent="0.45"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</row>
    <row r="15" spans="2:12" x14ac:dyDescent="0.45">
      <c r="B15" s="75" t="s">
        <v>249</v>
      </c>
      <c r="C15" s="76"/>
      <c r="D15" s="76"/>
      <c r="E15" s="76"/>
      <c r="F15" s="76"/>
      <c r="G15" s="76"/>
      <c r="H15" s="76"/>
      <c r="I15" s="76"/>
      <c r="J15" s="76"/>
      <c r="K15" s="76"/>
      <c r="L15" s="77"/>
    </row>
    <row r="16" spans="2:12" x14ac:dyDescent="0.45">
      <c r="B16" s="11" t="s">
        <v>250</v>
      </c>
      <c r="C16" s="11" t="s">
        <v>251</v>
      </c>
      <c r="D16" s="96" t="s">
        <v>252</v>
      </c>
      <c r="E16" s="97"/>
      <c r="F16" s="97"/>
      <c r="G16" s="97"/>
      <c r="H16" s="97"/>
      <c r="I16" s="97"/>
      <c r="J16" s="98"/>
      <c r="K16" s="96" t="s">
        <v>253</v>
      </c>
      <c r="L16" s="98"/>
    </row>
    <row r="17" spans="2:12" x14ac:dyDescent="0.45">
      <c r="B17" s="31">
        <v>0.1</v>
      </c>
      <c r="C17" s="41">
        <v>46091</v>
      </c>
      <c r="D17" s="82" t="s">
        <v>358</v>
      </c>
      <c r="E17" s="82"/>
      <c r="F17" s="82"/>
      <c r="G17" s="82"/>
      <c r="H17" s="82"/>
      <c r="I17" s="82"/>
      <c r="J17" s="82"/>
      <c r="K17" s="83" t="s">
        <v>254</v>
      </c>
      <c r="L17" s="83"/>
    </row>
    <row r="18" spans="2:12" x14ac:dyDescent="0.45">
      <c r="B18" s="31"/>
      <c r="C18" s="41"/>
      <c r="D18" s="82"/>
      <c r="E18" s="82"/>
      <c r="F18" s="82"/>
      <c r="G18" s="82"/>
      <c r="H18" s="82"/>
      <c r="I18" s="82"/>
      <c r="J18" s="82"/>
      <c r="K18" s="83"/>
      <c r="L18" s="83"/>
    </row>
    <row r="19" spans="2:12" x14ac:dyDescent="0.45">
      <c r="B19" s="31"/>
      <c r="C19" s="42"/>
      <c r="D19" s="82"/>
      <c r="E19" s="82"/>
      <c r="F19" s="82"/>
      <c r="G19" s="82"/>
      <c r="H19" s="82"/>
      <c r="I19" s="82"/>
      <c r="J19" s="82"/>
      <c r="K19" s="83"/>
      <c r="L19" s="83"/>
    </row>
    <row r="20" spans="2:12" x14ac:dyDescent="0.45">
      <c r="B20" s="32"/>
      <c r="C20" s="33"/>
      <c r="D20" s="84"/>
      <c r="E20" s="84"/>
      <c r="F20" s="84"/>
      <c r="G20" s="84"/>
      <c r="H20" s="84"/>
      <c r="I20" s="84"/>
      <c r="J20" s="84"/>
      <c r="K20" s="85"/>
      <c r="L20" s="85"/>
    </row>
    <row r="22" spans="2:12" x14ac:dyDescent="0.45">
      <c r="B22" s="74"/>
      <c r="C22" s="74"/>
      <c r="D22" s="74"/>
      <c r="E22" s="74"/>
      <c r="F22" s="74"/>
      <c r="G22" s="74"/>
      <c r="H22" s="74"/>
      <c r="I22" s="74"/>
      <c r="K22" s="74"/>
      <c r="L22" s="74"/>
    </row>
    <row r="23" spans="2:12" x14ac:dyDescent="0.45">
      <c r="B23" s="75" t="s">
        <v>255</v>
      </c>
      <c r="C23" s="76"/>
      <c r="D23" s="76"/>
      <c r="E23" s="76"/>
      <c r="F23" s="76"/>
      <c r="G23" s="76"/>
      <c r="H23" s="76"/>
      <c r="I23" s="76"/>
      <c r="J23" s="76"/>
      <c r="K23" s="76"/>
      <c r="L23" s="77"/>
    </row>
    <row r="24" spans="2:12" x14ac:dyDescent="0.45">
      <c r="B24" s="78" t="s">
        <v>256</v>
      </c>
      <c r="C24" s="78"/>
      <c r="D24" s="78"/>
      <c r="E24" s="78"/>
      <c r="F24" s="78"/>
      <c r="G24" s="79" t="s">
        <v>257</v>
      </c>
      <c r="H24" s="80"/>
      <c r="I24" s="80"/>
      <c r="J24" s="80"/>
      <c r="K24" s="80"/>
      <c r="L24" s="81"/>
    </row>
    <row r="25" spans="2:12" ht="17.399999999999999" customHeight="1" x14ac:dyDescent="0.45">
      <c r="B25" s="70" t="s">
        <v>260</v>
      </c>
      <c r="C25" s="70"/>
      <c r="D25" s="70"/>
      <c r="E25" s="70"/>
      <c r="F25" s="70"/>
      <c r="G25" s="71" t="s">
        <v>261</v>
      </c>
      <c r="H25" s="72"/>
      <c r="I25" s="72"/>
      <c r="J25" s="72"/>
      <c r="K25" s="72"/>
      <c r="L25" s="73"/>
    </row>
    <row r="26" spans="2:12" ht="17.399999999999999" customHeight="1" x14ac:dyDescent="0.45">
      <c r="B26" s="70" t="s">
        <v>258</v>
      </c>
      <c r="C26" s="70"/>
      <c r="D26" s="70"/>
      <c r="E26" s="70"/>
      <c r="F26" s="70"/>
      <c r="G26" s="71" t="s">
        <v>259</v>
      </c>
      <c r="H26" s="72"/>
      <c r="I26" s="72"/>
      <c r="J26" s="72"/>
      <c r="K26" s="72"/>
      <c r="L26" s="73"/>
    </row>
    <row r="27" spans="2:12" x14ac:dyDescent="0.45">
      <c r="B27" s="70" t="s">
        <v>262</v>
      </c>
      <c r="C27" s="70"/>
      <c r="D27" s="70"/>
      <c r="E27" s="70"/>
      <c r="F27" s="70"/>
      <c r="G27" s="71" t="s">
        <v>261</v>
      </c>
      <c r="H27" s="72"/>
      <c r="I27" s="72"/>
      <c r="J27" s="72"/>
      <c r="K27" s="72"/>
      <c r="L27" s="73"/>
    </row>
  </sheetData>
  <mergeCells count="37">
    <mergeCell ref="B1:D2"/>
    <mergeCell ref="E1:L2"/>
    <mergeCell ref="B4:D4"/>
    <mergeCell ref="E4:L4"/>
    <mergeCell ref="B5:D5"/>
    <mergeCell ref="E5:L5"/>
    <mergeCell ref="D17:J17"/>
    <mergeCell ref="K17:L17"/>
    <mergeCell ref="B6:D6"/>
    <mergeCell ref="E6:L6"/>
    <mergeCell ref="B7:D7"/>
    <mergeCell ref="E7:L7"/>
    <mergeCell ref="B8:D8"/>
    <mergeCell ref="E8:L8"/>
    <mergeCell ref="B10:L10"/>
    <mergeCell ref="B11:L13"/>
    <mergeCell ref="B15:L15"/>
    <mergeCell ref="D16:J16"/>
    <mergeCell ref="K16:L16"/>
    <mergeCell ref="D18:J18"/>
    <mergeCell ref="K18:L18"/>
    <mergeCell ref="D19:J19"/>
    <mergeCell ref="K19:L19"/>
    <mergeCell ref="D20:J20"/>
    <mergeCell ref="K20:L20"/>
    <mergeCell ref="B22:F22"/>
    <mergeCell ref="G22:I22"/>
    <mergeCell ref="K22:L22"/>
    <mergeCell ref="B23:L23"/>
    <mergeCell ref="B24:F24"/>
    <mergeCell ref="G24:L24"/>
    <mergeCell ref="B25:F25"/>
    <mergeCell ref="G25:L25"/>
    <mergeCell ref="B26:F26"/>
    <mergeCell ref="G26:L26"/>
    <mergeCell ref="B27:F27"/>
    <mergeCell ref="G27:L2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1512E-D088-4ABF-A66A-95BAA29109F5}">
  <dimension ref="B1:C7"/>
  <sheetViews>
    <sheetView showGridLines="0" workbookViewId="0">
      <selection activeCell="C6" sqref="C6"/>
    </sheetView>
  </sheetViews>
  <sheetFormatPr baseColWidth="10" defaultRowHeight="14.4" x14ac:dyDescent="0.3"/>
  <cols>
    <col min="1" max="1" width="3.5546875" customWidth="1"/>
    <col min="2" max="2" width="33.44140625" style="34" customWidth="1"/>
    <col min="3" max="3" width="68" style="34" customWidth="1"/>
  </cols>
  <sheetData>
    <row r="1" spans="2:3" ht="48.6" customHeight="1" x14ac:dyDescent="0.3">
      <c r="C1" s="37" t="s">
        <v>356</v>
      </c>
    </row>
    <row r="2" spans="2:3" x14ac:dyDescent="0.3">
      <c r="B2" s="106" t="s">
        <v>368</v>
      </c>
      <c r="C2" s="106"/>
    </row>
    <row r="3" spans="2:3" ht="17.399999999999999" x14ac:dyDescent="0.3">
      <c r="B3" s="36" t="s">
        <v>359</v>
      </c>
      <c r="C3" s="35" t="s">
        <v>360</v>
      </c>
    </row>
    <row r="4" spans="2:3" ht="46.8" x14ac:dyDescent="0.3">
      <c r="B4" s="38" t="s">
        <v>361</v>
      </c>
      <c r="C4" s="39" t="s">
        <v>366</v>
      </c>
    </row>
    <row r="5" spans="2:3" ht="46.8" x14ac:dyDescent="0.3">
      <c r="B5" s="38" t="s">
        <v>362</v>
      </c>
      <c r="C5" s="39" t="s">
        <v>367</v>
      </c>
    </row>
    <row r="6" spans="2:3" ht="58.2" x14ac:dyDescent="0.3">
      <c r="B6" s="38" t="s">
        <v>363</v>
      </c>
      <c r="C6" s="39" t="s">
        <v>412</v>
      </c>
    </row>
    <row r="7" spans="2:3" ht="57" x14ac:dyDescent="0.3">
      <c r="B7" s="38" t="s">
        <v>364</v>
      </c>
      <c r="C7" s="40" t="s">
        <v>365</v>
      </c>
    </row>
  </sheetData>
  <mergeCells count="1">
    <mergeCell ref="B2:C2"/>
  </mergeCells>
  <hyperlinks>
    <hyperlink ref="B4" location="Portada!A1" display="Portada" xr:uid="{1EC98369-FBAA-4249-B2D3-FD56EACD89E3}"/>
    <hyperlink ref="B5" location="'EA Quadrantes'!A1" display="EA Quadrantes" xr:uid="{2253D3AF-6A9A-4491-A0AD-778A35961D66}"/>
    <hyperlink ref="B6" location="'EA Gratuitas'!A1" display="EA Gratuitas" xr:uid="{D211FE68-E88C-456C-A6EA-59B962BD7BD9}"/>
    <hyperlink ref="B7" location="'Evaluación Herramientas'!A1" display="Evaluación Herramientas" xr:uid="{20204F57-E002-485B-8FAD-E16A1C21FBF9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zoomScale="80" zoomScaleNormal="80" workbookViewId="0">
      <selection activeCell="D26" sqref="D26"/>
    </sheetView>
  </sheetViews>
  <sheetFormatPr baseColWidth="10" defaultColWidth="8.88671875" defaultRowHeight="15.6" x14ac:dyDescent="0.3"/>
  <cols>
    <col min="1" max="1" width="20" style="57" customWidth="1"/>
    <col min="2" max="2" width="16.88671875" style="57" customWidth="1"/>
    <col min="3" max="3" width="16" style="57" customWidth="1"/>
    <col min="4" max="4" width="21.77734375" style="57" customWidth="1"/>
    <col min="5" max="5" width="37.5546875" style="57" customWidth="1"/>
    <col min="6" max="6" width="42.109375" style="57" customWidth="1"/>
    <col min="7" max="7" width="31.6640625" style="57" customWidth="1"/>
    <col min="8" max="8" width="22.77734375" customWidth="1"/>
  </cols>
  <sheetData>
    <row r="1" spans="1:7" ht="40.200000000000003" customHeight="1" x14ac:dyDescent="0.3">
      <c r="A1" s="107" t="s">
        <v>240</v>
      </c>
      <c r="B1" s="107"/>
      <c r="C1" s="107"/>
      <c r="D1" s="107"/>
      <c r="E1" s="107"/>
      <c r="F1" s="107"/>
      <c r="G1" s="107"/>
    </row>
    <row r="2" spans="1:7" ht="14.4" x14ac:dyDescent="0.3">
      <c r="A2" s="108"/>
      <c r="B2" s="108"/>
      <c r="C2" s="108"/>
      <c r="D2" s="108"/>
      <c r="E2" s="108"/>
      <c r="F2" s="108"/>
      <c r="G2" s="108"/>
    </row>
    <row r="3" spans="1:7" ht="14.4" x14ac:dyDescent="0.3">
      <c r="A3" s="108"/>
      <c r="B3" s="108"/>
      <c r="C3" s="108"/>
      <c r="D3" s="108"/>
      <c r="E3" s="108"/>
      <c r="F3" s="108"/>
      <c r="G3" s="108"/>
    </row>
    <row r="4" spans="1:7" ht="14.4" x14ac:dyDescent="0.3">
      <c r="A4" s="108"/>
      <c r="B4" s="108"/>
      <c r="C4" s="108"/>
      <c r="D4" s="108"/>
      <c r="E4" s="108"/>
      <c r="F4" s="108"/>
      <c r="G4" s="108"/>
    </row>
    <row r="5" spans="1:7" ht="14.4" x14ac:dyDescent="0.3">
      <c r="A5" s="108"/>
      <c r="B5" s="108"/>
      <c r="C5" s="108"/>
      <c r="D5" s="108"/>
      <c r="E5" s="108"/>
      <c r="F5" s="108"/>
      <c r="G5" s="108"/>
    </row>
    <row r="6" spans="1:7" ht="409.6" customHeight="1" x14ac:dyDescent="0.3">
      <c r="A6" s="108"/>
      <c r="B6" s="108"/>
      <c r="C6" s="108"/>
      <c r="D6" s="108"/>
      <c r="E6" s="108"/>
      <c r="F6" s="108"/>
      <c r="G6" s="108"/>
    </row>
    <row r="7" spans="1:7" ht="44.4" customHeight="1" x14ac:dyDescent="0.3">
      <c r="A7" s="115" t="s">
        <v>0</v>
      </c>
      <c r="B7" s="116"/>
      <c r="C7" s="116"/>
      <c r="D7" s="116"/>
      <c r="E7" s="116"/>
      <c r="F7" s="116"/>
      <c r="G7" s="116"/>
    </row>
    <row r="8" spans="1:7" x14ac:dyDescent="0.3">
      <c r="A8" s="43" t="s">
        <v>1</v>
      </c>
      <c r="B8" s="43" t="s">
        <v>2</v>
      </c>
      <c r="C8" s="43" t="s">
        <v>3</v>
      </c>
      <c r="D8" s="43" t="s">
        <v>4</v>
      </c>
      <c r="E8" s="43" t="s">
        <v>5</v>
      </c>
      <c r="F8" s="43" t="s">
        <v>6</v>
      </c>
      <c r="G8" s="43" t="s">
        <v>7</v>
      </c>
    </row>
    <row r="9" spans="1:7" ht="225" customHeight="1" x14ac:dyDescent="0.3">
      <c r="A9" s="109" t="s">
        <v>8</v>
      </c>
      <c r="B9" s="109" t="s">
        <v>9</v>
      </c>
      <c r="C9" s="44" t="s">
        <v>10</v>
      </c>
      <c r="D9" s="44" t="s">
        <v>11</v>
      </c>
      <c r="E9" s="45" t="s">
        <v>12</v>
      </c>
      <c r="F9" s="45" t="s">
        <v>13</v>
      </c>
      <c r="G9" s="44" t="s">
        <v>14</v>
      </c>
    </row>
    <row r="10" spans="1:7" ht="172.8" customHeight="1" x14ac:dyDescent="0.3">
      <c r="A10" s="110"/>
      <c r="B10" s="110"/>
      <c r="C10" s="44" t="s">
        <v>15</v>
      </c>
      <c r="D10" s="44" t="s">
        <v>16</v>
      </c>
      <c r="E10" s="45" t="s">
        <v>17</v>
      </c>
      <c r="F10" s="45" t="s">
        <v>18</v>
      </c>
      <c r="G10" s="44" t="s">
        <v>19</v>
      </c>
    </row>
    <row r="11" spans="1:7" ht="28.8" customHeight="1" x14ac:dyDescent="0.3">
      <c r="A11" s="110"/>
      <c r="B11" s="110"/>
      <c r="C11" s="44" t="s">
        <v>20</v>
      </c>
      <c r="D11" s="44" t="s">
        <v>21</v>
      </c>
      <c r="E11" s="45" t="s">
        <v>22</v>
      </c>
      <c r="F11" s="45" t="s">
        <v>23</v>
      </c>
      <c r="G11" s="44" t="s">
        <v>24</v>
      </c>
    </row>
    <row r="12" spans="1:7" ht="172.8" customHeight="1" x14ac:dyDescent="0.3">
      <c r="A12" s="110"/>
      <c r="B12" s="110"/>
      <c r="C12" s="46" t="s">
        <v>25</v>
      </c>
      <c r="D12" s="44" t="s">
        <v>26</v>
      </c>
      <c r="E12" s="44" t="s">
        <v>27</v>
      </c>
      <c r="F12" s="44" t="s">
        <v>28</v>
      </c>
      <c r="G12" s="44" t="s">
        <v>29</v>
      </c>
    </row>
    <row r="13" spans="1:7" ht="163.80000000000001" customHeight="1" x14ac:dyDescent="0.3">
      <c r="A13" s="110"/>
      <c r="B13" s="110"/>
      <c r="C13" s="44" t="s">
        <v>30</v>
      </c>
      <c r="D13" s="44" t="s">
        <v>31</v>
      </c>
      <c r="E13" s="45" t="s">
        <v>32</v>
      </c>
      <c r="F13" s="45" t="s">
        <v>33</v>
      </c>
      <c r="G13" s="44" t="s">
        <v>34</v>
      </c>
    </row>
    <row r="14" spans="1:7" ht="125.4" customHeight="1" x14ac:dyDescent="0.3">
      <c r="A14" s="111"/>
      <c r="B14" s="111"/>
      <c r="C14" s="44" t="s">
        <v>35</v>
      </c>
      <c r="D14" s="44" t="s">
        <v>36</v>
      </c>
      <c r="E14" s="45" t="s">
        <v>37</v>
      </c>
      <c r="F14" s="45" t="s">
        <v>38</v>
      </c>
      <c r="G14" s="44" t="s">
        <v>39</v>
      </c>
    </row>
    <row r="15" spans="1:7" ht="135" customHeight="1" x14ac:dyDescent="0.3">
      <c r="A15" s="114" t="s">
        <v>40</v>
      </c>
      <c r="B15" s="114" t="s">
        <v>41</v>
      </c>
      <c r="C15" s="47" t="s">
        <v>42</v>
      </c>
      <c r="D15" s="47" t="s">
        <v>43</v>
      </c>
      <c r="E15" s="48" t="s">
        <v>44</v>
      </c>
      <c r="F15" s="48" t="s">
        <v>45</v>
      </c>
      <c r="G15" s="47" t="s">
        <v>46</v>
      </c>
    </row>
    <row r="16" spans="1:7" ht="172.8" customHeight="1" x14ac:dyDescent="0.3">
      <c r="A16" s="111"/>
      <c r="B16" s="111"/>
      <c r="C16" s="47" t="s">
        <v>47</v>
      </c>
      <c r="D16" s="47" t="s">
        <v>48</v>
      </c>
      <c r="E16" s="48" t="s">
        <v>49</v>
      </c>
      <c r="F16" s="48" t="s">
        <v>50</v>
      </c>
      <c r="G16" s="47" t="s">
        <v>51</v>
      </c>
    </row>
    <row r="17" spans="1:7" ht="158.4" customHeight="1" x14ac:dyDescent="0.3">
      <c r="A17" s="112" t="s">
        <v>52</v>
      </c>
      <c r="B17" s="112" t="s">
        <v>53</v>
      </c>
      <c r="C17" s="49" t="s">
        <v>54</v>
      </c>
      <c r="D17" s="49" t="s">
        <v>55</v>
      </c>
      <c r="E17" s="50" t="s">
        <v>56</v>
      </c>
      <c r="F17" s="50" t="s">
        <v>57</v>
      </c>
      <c r="G17" s="49" t="s">
        <v>58</v>
      </c>
    </row>
    <row r="18" spans="1:7" ht="28.8" customHeight="1" x14ac:dyDescent="0.3">
      <c r="A18" s="110"/>
      <c r="B18" s="110"/>
      <c r="C18" s="49" t="s">
        <v>59</v>
      </c>
      <c r="D18" s="49" t="s">
        <v>60</v>
      </c>
      <c r="E18" s="50" t="s">
        <v>61</v>
      </c>
      <c r="F18" s="50" t="s">
        <v>62</v>
      </c>
      <c r="G18" s="49" t="s">
        <v>63</v>
      </c>
    </row>
    <row r="19" spans="1:7" ht="158.4" customHeight="1" x14ac:dyDescent="0.3">
      <c r="A19" s="111"/>
      <c r="B19" s="111"/>
      <c r="C19" s="49" t="s">
        <v>64</v>
      </c>
      <c r="D19" s="49" t="s">
        <v>65</v>
      </c>
      <c r="E19" s="50" t="s">
        <v>66</v>
      </c>
      <c r="F19" s="50" t="s">
        <v>67</v>
      </c>
      <c r="G19" s="49" t="s">
        <v>68</v>
      </c>
    </row>
    <row r="20" spans="1:7" ht="158.4" customHeight="1" x14ac:dyDescent="0.3">
      <c r="A20" s="113" t="s">
        <v>69</v>
      </c>
      <c r="B20" s="113" t="s">
        <v>70</v>
      </c>
      <c r="C20" s="51" t="s">
        <v>71</v>
      </c>
      <c r="D20" s="51" t="s">
        <v>72</v>
      </c>
      <c r="E20" s="52" t="s">
        <v>73</v>
      </c>
      <c r="F20" s="52" t="s">
        <v>74</v>
      </c>
      <c r="G20" s="51" t="s">
        <v>75</v>
      </c>
    </row>
    <row r="21" spans="1:7" ht="122.4" customHeight="1" x14ac:dyDescent="0.3">
      <c r="A21" s="110"/>
      <c r="B21" s="110"/>
      <c r="C21" s="51" t="s">
        <v>76</v>
      </c>
      <c r="D21" s="51" t="s">
        <v>77</v>
      </c>
      <c r="E21" s="52" t="s">
        <v>78</v>
      </c>
      <c r="F21" s="52" t="s">
        <v>79</v>
      </c>
      <c r="G21" s="51" t="s">
        <v>80</v>
      </c>
    </row>
    <row r="22" spans="1:7" ht="118.2" customHeight="1" x14ac:dyDescent="0.3">
      <c r="A22" s="111"/>
      <c r="B22" s="111"/>
      <c r="C22" s="51" t="s">
        <v>81</v>
      </c>
      <c r="D22" s="51" t="s">
        <v>82</v>
      </c>
      <c r="E22" s="52" t="s">
        <v>83</v>
      </c>
      <c r="F22" s="52" t="s">
        <v>84</v>
      </c>
      <c r="G22" s="51" t="s">
        <v>85</v>
      </c>
    </row>
    <row r="24" spans="1:7" ht="37.200000000000003" customHeight="1" x14ac:dyDescent="0.3">
      <c r="A24" s="115" t="s">
        <v>86</v>
      </c>
      <c r="B24" s="116"/>
      <c r="C24" s="116"/>
      <c r="D24" s="116"/>
      <c r="E24" s="116"/>
      <c r="F24" s="116"/>
      <c r="G24" s="116"/>
    </row>
    <row r="25" spans="1:7" x14ac:dyDescent="0.3">
      <c r="A25" s="53" t="s">
        <v>1</v>
      </c>
      <c r="B25" s="54" t="s">
        <v>2</v>
      </c>
      <c r="C25" s="54" t="s">
        <v>3</v>
      </c>
      <c r="D25" s="54" t="s">
        <v>4</v>
      </c>
      <c r="E25" s="54" t="s">
        <v>5</v>
      </c>
      <c r="F25" s="54" t="s">
        <v>6</v>
      </c>
      <c r="G25" s="54" t="s">
        <v>7</v>
      </c>
    </row>
    <row r="26" spans="1:7" ht="91.8" customHeight="1" x14ac:dyDescent="0.3">
      <c r="A26" s="109" t="s">
        <v>8</v>
      </c>
      <c r="B26" s="44" t="s">
        <v>87</v>
      </c>
      <c r="C26" s="44" t="s">
        <v>88</v>
      </c>
      <c r="D26" s="44" t="s">
        <v>89</v>
      </c>
      <c r="E26" s="44" t="s">
        <v>90</v>
      </c>
      <c r="F26" s="44" t="s">
        <v>91</v>
      </c>
      <c r="G26" s="44" t="s">
        <v>92</v>
      </c>
    </row>
    <row r="27" spans="1:7" ht="149.4" customHeight="1" x14ac:dyDescent="0.3">
      <c r="A27" s="110"/>
      <c r="B27" s="44" t="s">
        <v>87</v>
      </c>
      <c r="C27" s="44" t="s">
        <v>93</v>
      </c>
      <c r="D27" s="44" t="s">
        <v>94</v>
      </c>
      <c r="E27" s="44" t="s">
        <v>95</v>
      </c>
      <c r="F27" s="44" t="s">
        <v>96</v>
      </c>
      <c r="G27" s="44" t="s">
        <v>97</v>
      </c>
    </row>
    <row r="28" spans="1:7" ht="125.4" customHeight="1" x14ac:dyDescent="0.3">
      <c r="A28" s="111"/>
      <c r="B28" s="44" t="s">
        <v>87</v>
      </c>
      <c r="C28" s="44" t="s">
        <v>98</v>
      </c>
      <c r="D28" s="44" t="s">
        <v>99</v>
      </c>
      <c r="E28" s="44" t="s">
        <v>100</v>
      </c>
      <c r="F28" s="44" t="s">
        <v>101</v>
      </c>
      <c r="G28" s="44" t="s">
        <v>102</v>
      </c>
    </row>
    <row r="29" spans="1:7" ht="122.4" customHeight="1" x14ac:dyDescent="0.3">
      <c r="A29" s="55" t="s">
        <v>52</v>
      </c>
      <c r="B29" s="49" t="s">
        <v>103</v>
      </c>
      <c r="C29" s="49" t="s">
        <v>104</v>
      </c>
      <c r="D29" s="49" t="s">
        <v>105</v>
      </c>
      <c r="E29" s="49" t="s">
        <v>106</v>
      </c>
      <c r="F29" s="49" t="s">
        <v>107</v>
      </c>
      <c r="G29" s="49" t="s">
        <v>108</v>
      </c>
    </row>
    <row r="30" spans="1:7" ht="114.6" customHeight="1" x14ac:dyDescent="0.3">
      <c r="A30" s="56" t="s">
        <v>69</v>
      </c>
      <c r="B30" s="51" t="s">
        <v>109</v>
      </c>
      <c r="C30" s="51" t="s">
        <v>110</v>
      </c>
      <c r="D30" s="51" t="s">
        <v>111</v>
      </c>
      <c r="E30" s="51" t="s">
        <v>112</v>
      </c>
      <c r="F30" s="51" t="s">
        <v>113</v>
      </c>
      <c r="G30" s="51" t="s">
        <v>114</v>
      </c>
    </row>
  </sheetData>
  <mergeCells count="13">
    <mergeCell ref="A1:G1"/>
    <mergeCell ref="A2:G6"/>
    <mergeCell ref="A26:A28"/>
    <mergeCell ref="A17:A19"/>
    <mergeCell ref="B20:B22"/>
    <mergeCell ref="B17:B19"/>
    <mergeCell ref="A20:A22"/>
    <mergeCell ref="B15:B16"/>
    <mergeCell ref="A7:G7"/>
    <mergeCell ref="A24:G24"/>
    <mergeCell ref="A9:A14"/>
    <mergeCell ref="A15:A16"/>
    <mergeCell ref="B9:B14"/>
  </mergeCells>
  <pageMargins left="0.75" right="0.75" top="1" bottom="1" header="0.5" footer="0.5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"/>
  <sheetViews>
    <sheetView workbookViewId="0">
      <selection activeCell="B4" sqref="B4"/>
    </sheetView>
  </sheetViews>
  <sheetFormatPr baseColWidth="10" defaultRowHeight="14.4" x14ac:dyDescent="0.3"/>
  <cols>
    <col min="1" max="1" width="29.5546875" style="1" customWidth="1"/>
    <col min="2" max="2" width="22.33203125" style="1" customWidth="1"/>
    <col min="3" max="3" width="32.5546875" style="1" customWidth="1"/>
    <col min="4" max="4" width="13.77734375" style="1" customWidth="1"/>
    <col min="5" max="6" width="17.6640625" style="1" customWidth="1"/>
    <col min="7" max="7" width="33.88671875" style="1" customWidth="1"/>
    <col min="8" max="8" width="36.109375" style="1" customWidth="1"/>
    <col min="9" max="9" width="25.88671875" style="1" customWidth="1"/>
    <col min="10" max="10" width="21.5546875" style="2" customWidth="1"/>
    <col min="11" max="11" width="24.44140625" style="2" customWidth="1"/>
    <col min="12" max="12" width="24.77734375" style="2" customWidth="1"/>
    <col min="13" max="16" width="24.21875" customWidth="1"/>
  </cols>
  <sheetData>
    <row r="1" spans="1:16" x14ac:dyDescent="0.3">
      <c r="A1" s="119" t="s">
        <v>192</v>
      </c>
      <c r="B1" s="119"/>
      <c r="C1" s="119"/>
      <c r="D1" s="119"/>
      <c r="E1" s="119"/>
      <c r="F1" s="119"/>
      <c r="G1" s="119"/>
      <c r="H1" s="119"/>
      <c r="I1" s="119"/>
      <c r="J1" s="118" t="s">
        <v>191</v>
      </c>
      <c r="K1" s="118"/>
      <c r="L1" s="118"/>
      <c r="M1" s="117" t="s">
        <v>190</v>
      </c>
      <c r="N1" s="117"/>
      <c r="O1" s="117"/>
      <c r="P1" s="117"/>
    </row>
    <row r="2" spans="1:16" ht="51.6" customHeight="1" x14ac:dyDescent="0.3">
      <c r="A2" s="3" t="s">
        <v>115</v>
      </c>
      <c r="B2" s="4" t="s">
        <v>116</v>
      </c>
      <c r="C2" s="4" t="s">
        <v>5</v>
      </c>
      <c r="D2" s="4" t="s">
        <v>117</v>
      </c>
      <c r="E2" s="4" t="s">
        <v>118</v>
      </c>
      <c r="F2" s="4" t="s">
        <v>119</v>
      </c>
      <c r="G2" s="9" t="s">
        <v>225</v>
      </c>
      <c r="H2" s="9" t="s">
        <v>226</v>
      </c>
      <c r="I2" s="4" t="s">
        <v>120</v>
      </c>
      <c r="J2" s="4" t="s">
        <v>121</v>
      </c>
      <c r="K2" s="4" t="s">
        <v>122</v>
      </c>
      <c r="L2" s="4" t="s">
        <v>123</v>
      </c>
      <c r="M2" s="4" t="s">
        <v>193</v>
      </c>
      <c r="N2" s="4" t="s">
        <v>194</v>
      </c>
      <c r="O2" s="4" t="s">
        <v>195</v>
      </c>
      <c r="P2" s="4" t="s">
        <v>196</v>
      </c>
    </row>
    <row r="3" spans="1:16" ht="96" customHeight="1" x14ac:dyDescent="0.3">
      <c r="A3" s="5" t="s">
        <v>124</v>
      </c>
      <c r="B3" s="6" t="s">
        <v>125</v>
      </c>
      <c r="C3" s="7" t="s">
        <v>126</v>
      </c>
      <c r="D3" s="7" t="s">
        <v>127</v>
      </c>
      <c r="E3" s="7" t="s">
        <v>128</v>
      </c>
      <c r="F3" s="7" t="s">
        <v>129</v>
      </c>
      <c r="G3" s="7" t="s">
        <v>227</v>
      </c>
      <c r="H3" s="7" t="s">
        <v>413</v>
      </c>
      <c r="I3" s="7" t="s">
        <v>130</v>
      </c>
      <c r="J3" s="8" t="s">
        <v>131</v>
      </c>
      <c r="K3" s="8" t="s">
        <v>132</v>
      </c>
      <c r="L3" s="8" t="s">
        <v>133</v>
      </c>
      <c r="M3" s="8" t="s">
        <v>224</v>
      </c>
      <c r="N3" s="8" t="s">
        <v>223</v>
      </c>
      <c r="O3" s="8" t="s">
        <v>222</v>
      </c>
      <c r="P3" s="8" t="s">
        <v>221</v>
      </c>
    </row>
    <row r="4" spans="1:16" ht="151.80000000000001" customHeight="1" x14ac:dyDescent="0.3">
      <c r="A4" s="5" t="s">
        <v>134</v>
      </c>
      <c r="B4" s="6" t="s">
        <v>135</v>
      </c>
      <c r="C4" s="7" t="s">
        <v>136</v>
      </c>
      <c r="D4" s="7" t="s">
        <v>127</v>
      </c>
      <c r="E4" s="7" t="s">
        <v>137</v>
      </c>
      <c r="F4" s="7" t="s">
        <v>138</v>
      </c>
      <c r="G4" s="7" t="s">
        <v>228</v>
      </c>
      <c r="H4" s="7" t="s">
        <v>229</v>
      </c>
      <c r="I4" s="7" t="s">
        <v>139</v>
      </c>
      <c r="J4" s="8" t="s">
        <v>140</v>
      </c>
      <c r="K4" s="8" t="s">
        <v>141</v>
      </c>
      <c r="L4" s="8" t="s">
        <v>142</v>
      </c>
      <c r="M4" s="8" t="s">
        <v>220</v>
      </c>
      <c r="N4" s="8" t="s">
        <v>219</v>
      </c>
      <c r="O4" s="8" t="s">
        <v>218</v>
      </c>
      <c r="P4" s="8" t="s">
        <v>217</v>
      </c>
    </row>
    <row r="5" spans="1:16" ht="58.2" customHeight="1" x14ac:dyDescent="0.3">
      <c r="A5" s="5" t="s">
        <v>143</v>
      </c>
      <c r="B5" s="6" t="s">
        <v>144</v>
      </c>
      <c r="C5" s="7" t="s">
        <v>145</v>
      </c>
      <c r="D5" s="7" t="s">
        <v>127</v>
      </c>
      <c r="E5" s="7" t="s">
        <v>146</v>
      </c>
      <c r="F5" s="7" t="s">
        <v>147</v>
      </c>
      <c r="G5" s="7" t="s">
        <v>230</v>
      </c>
      <c r="H5" s="7" t="s">
        <v>231</v>
      </c>
      <c r="I5" s="7" t="s">
        <v>148</v>
      </c>
      <c r="J5" s="8" t="s">
        <v>149</v>
      </c>
      <c r="K5" s="8" t="s">
        <v>150</v>
      </c>
      <c r="L5" s="8" t="s">
        <v>151</v>
      </c>
      <c r="M5" s="8" t="s">
        <v>216</v>
      </c>
      <c r="N5" s="8" t="s">
        <v>215</v>
      </c>
      <c r="O5" s="8" t="s">
        <v>214</v>
      </c>
      <c r="P5" s="8" t="s">
        <v>213</v>
      </c>
    </row>
    <row r="6" spans="1:16" ht="58.2" customHeight="1" x14ac:dyDescent="0.3">
      <c r="A6" s="5" t="s">
        <v>152</v>
      </c>
      <c r="B6" s="6" t="s">
        <v>153</v>
      </c>
      <c r="C6" s="7" t="s">
        <v>154</v>
      </c>
      <c r="D6" s="7" t="s">
        <v>155</v>
      </c>
      <c r="E6" s="7" t="s">
        <v>156</v>
      </c>
      <c r="F6" s="7" t="s">
        <v>157</v>
      </c>
      <c r="G6" s="7" t="s">
        <v>232</v>
      </c>
      <c r="H6" s="7" t="s">
        <v>233</v>
      </c>
      <c r="I6" s="7" t="s">
        <v>158</v>
      </c>
      <c r="J6" s="8" t="s">
        <v>159</v>
      </c>
      <c r="K6" s="8" t="s">
        <v>160</v>
      </c>
      <c r="L6" s="8" t="s">
        <v>161</v>
      </c>
      <c r="M6" s="8" t="s">
        <v>212</v>
      </c>
      <c r="N6" s="8" t="s">
        <v>211</v>
      </c>
      <c r="O6" s="8" t="s">
        <v>210</v>
      </c>
      <c r="P6" s="8" t="s">
        <v>209</v>
      </c>
    </row>
    <row r="7" spans="1:16" ht="58.2" customHeight="1" x14ac:dyDescent="0.3">
      <c r="A7" s="5" t="s">
        <v>162</v>
      </c>
      <c r="B7" s="6" t="s">
        <v>163</v>
      </c>
      <c r="C7" s="7" t="s">
        <v>164</v>
      </c>
      <c r="D7" s="7" t="s">
        <v>165</v>
      </c>
      <c r="E7" s="7" t="s">
        <v>166</v>
      </c>
      <c r="F7" s="7" t="s">
        <v>167</v>
      </c>
      <c r="G7" s="7" t="s">
        <v>234</v>
      </c>
      <c r="H7" s="7" t="s">
        <v>235</v>
      </c>
      <c r="I7" s="7" t="s">
        <v>168</v>
      </c>
      <c r="J7" s="8" t="s">
        <v>169</v>
      </c>
      <c r="K7" s="8" t="s">
        <v>170</v>
      </c>
      <c r="L7" s="8" t="s">
        <v>171</v>
      </c>
      <c r="M7" s="8" t="s">
        <v>208</v>
      </c>
      <c r="N7" s="8" t="s">
        <v>207</v>
      </c>
      <c r="O7" s="8" t="s">
        <v>206</v>
      </c>
      <c r="P7" s="8" t="s">
        <v>205</v>
      </c>
    </row>
    <row r="8" spans="1:16" ht="58.2" customHeight="1" x14ac:dyDescent="0.3">
      <c r="A8" s="5" t="s">
        <v>172</v>
      </c>
      <c r="B8" s="6" t="s">
        <v>173</v>
      </c>
      <c r="C8" s="7" t="s">
        <v>174</v>
      </c>
      <c r="D8" s="7" t="s">
        <v>175</v>
      </c>
      <c r="E8" s="7" t="s">
        <v>176</v>
      </c>
      <c r="F8" s="7" t="s">
        <v>177</v>
      </c>
      <c r="G8" s="7" t="s">
        <v>236</v>
      </c>
      <c r="H8" s="7" t="s">
        <v>237</v>
      </c>
      <c r="I8" s="7" t="s">
        <v>178</v>
      </c>
      <c r="J8" s="8" t="s">
        <v>179</v>
      </c>
      <c r="K8" s="8" t="s">
        <v>180</v>
      </c>
      <c r="L8" s="8" t="s">
        <v>181</v>
      </c>
      <c r="M8" s="8" t="s">
        <v>204</v>
      </c>
      <c r="N8" s="8" t="s">
        <v>203</v>
      </c>
      <c r="O8" s="8" t="s">
        <v>202</v>
      </c>
      <c r="P8" s="8" t="s">
        <v>201</v>
      </c>
    </row>
    <row r="9" spans="1:16" ht="58.2" customHeight="1" x14ac:dyDescent="0.3">
      <c r="A9" s="5" t="s">
        <v>182</v>
      </c>
      <c r="B9" s="6" t="s">
        <v>183</v>
      </c>
      <c r="C9" s="7" t="s">
        <v>184</v>
      </c>
      <c r="D9" s="7" t="s">
        <v>127</v>
      </c>
      <c r="E9" s="7" t="s">
        <v>185</v>
      </c>
      <c r="F9" s="7" t="s">
        <v>147</v>
      </c>
      <c r="G9" s="7" t="s">
        <v>238</v>
      </c>
      <c r="H9" s="7" t="s">
        <v>239</v>
      </c>
      <c r="I9" s="7" t="s">
        <v>186</v>
      </c>
      <c r="J9" s="8" t="s">
        <v>187</v>
      </c>
      <c r="K9" s="8" t="s">
        <v>188</v>
      </c>
      <c r="L9" s="8" t="s">
        <v>189</v>
      </c>
      <c r="M9" s="8" t="s">
        <v>200</v>
      </c>
      <c r="N9" s="8" t="s">
        <v>199</v>
      </c>
      <c r="O9" s="8" t="s">
        <v>198</v>
      </c>
      <c r="P9" s="8" t="s">
        <v>197</v>
      </c>
    </row>
  </sheetData>
  <mergeCells count="3">
    <mergeCell ref="M1:P1"/>
    <mergeCell ref="J1:L1"/>
    <mergeCell ref="A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55FE0-B68A-463B-93F6-B6EBDDA6E7D5}">
  <dimension ref="A1:O39"/>
  <sheetViews>
    <sheetView workbookViewId="0">
      <selection activeCell="C2" sqref="C2"/>
    </sheetView>
  </sheetViews>
  <sheetFormatPr baseColWidth="10" defaultColWidth="8.88671875" defaultRowHeight="14.4" x14ac:dyDescent="0.3"/>
  <cols>
    <col min="1" max="1" width="38" customWidth="1"/>
    <col min="2" max="2" width="14" customWidth="1"/>
    <col min="3" max="13" width="12" customWidth="1"/>
    <col min="14" max="15" width="18" customWidth="1"/>
  </cols>
  <sheetData>
    <row r="1" spans="1:15" ht="42" customHeight="1" x14ac:dyDescent="0.3">
      <c r="A1" s="137" t="s">
        <v>353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15" ht="86.4" customHeight="1" x14ac:dyDescent="0.3">
      <c r="A2" s="14" t="s">
        <v>116</v>
      </c>
      <c r="B2" s="15" t="s">
        <v>271</v>
      </c>
      <c r="C2" s="15" t="s">
        <v>272</v>
      </c>
      <c r="D2" s="15" t="s">
        <v>273</v>
      </c>
      <c r="E2" s="15" t="s">
        <v>274</v>
      </c>
      <c r="F2" s="15" t="s">
        <v>275</v>
      </c>
      <c r="G2" s="15" t="s">
        <v>276</v>
      </c>
      <c r="H2" s="15" t="s">
        <v>277</v>
      </c>
      <c r="I2" s="15" t="s">
        <v>278</v>
      </c>
      <c r="J2" s="15" t="s">
        <v>279</v>
      </c>
      <c r="K2" s="15" t="s">
        <v>280</v>
      </c>
      <c r="L2" s="15" t="s">
        <v>281</v>
      </c>
      <c r="M2" s="15" t="s">
        <v>282</v>
      </c>
      <c r="N2" s="15" t="s">
        <v>283</v>
      </c>
      <c r="O2" s="15" t="s">
        <v>284</v>
      </c>
    </row>
    <row r="3" spans="1:15" x14ac:dyDescent="0.3">
      <c r="A3" s="16" t="s">
        <v>285</v>
      </c>
      <c r="B3" s="17">
        <v>12</v>
      </c>
      <c r="C3" s="17">
        <v>8</v>
      </c>
      <c r="D3" s="17">
        <v>8</v>
      </c>
      <c r="E3" s="17">
        <v>12</v>
      </c>
      <c r="F3" s="17">
        <v>8</v>
      </c>
      <c r="G3" s="17">
        <v>8</v>
      </c>
      <c r="H3" s="17">
        <v>10</v>
      </c>
      <c r="I3" s="17">
        <v>12</v>
      </c>
      <c r="J3" s="17">
        <v>6</v>
      </c>
      <c r="K3" s="17">
        <v>8</v>
      </c>
      <c r="L3" s="17">
        <v>4</v>
      </c>
      <c r="M3" s="17">
        <v>4</v>
      </c>
      <c r="N3" s="18" t="s">
        <v>286</v>
      </c>
      <c r="O3" s="18" t="s">
        <v>286</v>
      </c>
    </row>
    <row r="4" spans="1:15" x14ac:dyDescent="0.3">
      <c r="A4" s="19" t="s">
        <v>287</v>
      </c>
      <c r="B4" s="20">
        <v>3</v>
      </c>
      <c r="C4" s="20">
        <v>3</v>
      </c>
      <c r="D4" s="20">
        <v>3</v>
      </c>
      <c r="E4" s="20">
        <v>4</v>
      </c>
      <c r="F4" s="20">
        <v>4</v>
      </c>
      <c r="G4" s="20">
        <v>2</v>
      </c>
      <c r="H4" s="20">
        <v>3</v>
      </c>
      <c r="I4" s="20">
        <v>4</v>
      </c>
      <c r="J4" s="20">
        <v>3</v>
      </c>
      <c r="K4" s="20">
        <v>3</v>
      </c>
      <c r="L4" s="20">
        <v>2</v>
      </c>
      <c r="M4" s="20">
        <v>4</v>
      </c>
      <c r="N4" s="21">
        <f>SUMPRODUCT(B4:M4,B3:M3)/5</f>
        <v>64.8</v>
      </c>
      <c r="O4" s="20">
        <f t="shared" ref="O4:O10" si="0">RANK(N4,N$4:N$10,0)</f>
        <v>1</v>
      </c>
    </row>
    <row r="5" spans="1:15" x14ac:dyDescent="0.3">
      <c r="A5" s="19" t="s">
        <v>288</v>
      </c>
      <c r="B5" s="20">
        <v>4</v>
      </c>
      <c r="C5" s="20">
        <v>4</v>
      </c>
      <c r="D5" s="20">
        <v>2</v>
      </c>
      <c r="E5" s="20">
        <v>3</v>
      </c>
      <c r="F5" s="20">
        <v>3</v>
      </c>
      <c r="G5" s="20">
        <v>2</v>
      </c>
      <c r="H5" s="20">
        <v>3</v>
      </c>
      <c r="I5" s="20">
        <v>3</v>
      </c>
      <c r="J5" s="20">
        <v>3</v>
      </c>
      <c r="K5" s="20">
        <v>2</v>
      </c>
      <c r="L5" s="20">
        <v>3</v>
      </c>
      <c r="M5" s="20">
        <v>3</v>
      </c>
      <c r="N5" s="21">
        <f>SUMPRODUCT(B5:M5,B3:M3)/5</f>
        <v>59.2</v>
      </c>
      <c r="O5" s="20">
        <f t="shared" si="0"/>
        <v>2</v>
      </c>
    </row>
    <row r="6" spans="1:15" x14ac:dyDescent="0.3">
      <c r="A6" s="19" t="s">
        <v>289</v>
      </c>
      <c r="B6" s="20">
        <v>3</v>
      </c>
      <c r="C6" s="20">
        <v>3</v>
      </c>
      <c r="D6" s="20">
        <v>2</v>
      </c>
      <c r="E6" s="20">
        <v>3</v>
      </c>
      <c r="F6" s="20">
        <v>2</v>
      </c>
      <c r="G6" s="20">
        <v>3</v>
      </c>
      <c r="H6" s="20">
        <v>3</v>
      </c>
      <c r="I6" s="20">
        <v>3</v>
      </c>
      <c r="J6" s="20">
        <v>3</v>
      </c>
      <c r="K6" s="20">
        <v>2</v>
      </c>
      <c r="L6" s="20">
        <v>2</v>
      </c>
      <c r="M6" s="20">
        <v>3</v>
      </c>
      <c r="N6" s="21">
        <f>SUMPRODUCT(B6:M6,B3:M3)/5</f>
        <v>54.4</v>
      </c>
      <c r="O6" s="20">
        <f t="shared" si="0"/>
        <v>3</v>
      </c>
    </row>
    <row r="7" spans="1:15" x14ac:dyDescent="0.3">
      <c r="A7" s="19" t="s">
        <v>124</v>
      </c>
      <c r="B7" s="20">
        <v>3</v>
      </c>
      <c r="C7" s="20">
        <v>4</v>
      </c>
      <c r="D7" s="20">
        <v>2</v>
      </c>
      <c r="E7" s="20">
        <v>2</v>
      </c>
      <c r="F7" s="20">
        <v>2</v>
      </c>
      <c r="G7" s="20">
        <v>1</v>
      </c>
      <c r="H7" s="20">
        <v>3</v>
      </c>
      <c r="I7" s="20">
        <v>3</v>
      </c>
      <c r="J7" s="20">
        <v>2</v>
      </c>
      <c r="K7" s="20">
        <v>2</v>
      </c>
      <c r="L7" s="20">
        <v>3</v>
      </c>
      <c r="M7" s="20">
        <v>4</v>
      </c>
      <c r="N7" s="21">
        <f>SUMPRODUCT(B7:M7,B3:M3)/5</f>
        <v>50.8</v>
      </c>
      <c r="O7" s="20">
        <f t="shared" si="0"/>
        <v>4</v>
      </c>
    </row>
    <row r="8" spans="1:15" x14ac:dyDescent="0.3">
      <c r="A8" s="19" t="s">
        <v>290</v>
      </c>
      <c r="B8" s="20">
        <v>2</v>
      </c>
      <c r="C8" s="20">
        <v>2</v>
      </c>
      <c r="D8" s="20">
        <v>1</v>
      </c>
      <c r="E8" s="20">
        <v>1</v>
      </c>
      <c r="F8" s="20">
        <v>1</v>
      </c>
      <c r="G8" s="20">
        <v>3</v>
      </c>
      <c r="H8" s="20">
        <v>3</v>
      </c>
      <c r="I8" s="20">
        <v>4</v>
      </c>
      <c r="J8" s="20">
        <v>3</v>
      </c>
      <c r="K8" s="20">
        <v>1</v>
      </c>
      <c r="L8" s="20">
        <v>3</v>
      </c>
      <c r="M8" s="20">
        <v>4</v>
      </c>
      <c r="N8" s="21">
        <f>SUMPRODUCT(B8:M8,B3:M3)/5</f>
        <v>44.8</v>
      </c>
      <c r="O8" s="20">
        <f t="shared" si="0"/>
        <v>7</v>
      </c>
    </row>
    <row r="9" spans="1:15" x14ac:dyDescent="0.3">
      <c r="A9" s="19" t="s">
        <v>173</v>
      </c>
      <c r="B9" s="20">
        <v>2</v>
      </c>
      <c r="C9" s="20">
        <v>2</v>
      </c>
      <c r="D9" s="20">
        <v>2</v>
      </c>
      <c r="E9" s="20">
        <v>2</v>
      </c>
      <c r="F9" s="20">
        <v>2</v>
      </c>
      <c r="G9" s="20">
        <v>3</v>
      </c>
      <c r="H9" s="20">
        <v>2</v>
      </c>
      <c r="I9" s="20">
        <v>5</v>
      </c>
      <c r="J9" s="20">
        <v>3</v>
      </c>
      <c r="K9" s="20">
        <v>1</v>
      </c>
      <c r="L9" s="20">
        <v>3</v>
      </c>
      <c r="M9" s="20">
        <v>4</v>
      </c>
      <c r="N9" s="21">
        <f>SUMPRODUCT(B9:M9,B3:M3)/5</f>
        <v>50.8</v>
      </c>
      <c r="O9" s="20">
        <f t="shared" si="0"/>
        <v>4</v>
      </c>
    </row>
    <row r="10" spans="1:15" x14ac:dyDescent="0.3">
      <c r="A10" s="19" t="s">
        <v>183</v>
      </c>
      <c r="B10" s="20">
        <v>3</v>
      </c>
      <c r="C10" s="20">
        <v>4</v>
      </c>
      <c r="D10" s="20">
        <v>3</v>
      </c>
      <c r="E10" s="20">
        <v>2</v>
      </c>
      <c r="F10" s="20">
        <v>3</v>
      </c>
      <c r="G10" s="20">
        <v>1</v>
      </c>
      <c r="H10" s="20">
        <v>2</v>
      </c>
      <c r="I10" s="20">
        <v>2</v>
      </c>
      <c r="J10" s="20">
        <v>2</v>
      </c>
      <c r="K10" s="20">
        <v>2</v>
      </c>
      <c r="L10" s="20">
        <v>3</v>
      </c>
      <c r="M10" s="20">
        <v>3</v>
      </c>
      <c r="N10" s="21">
        <f>SUMPRODUCT(B10:M10,B3:M3)/5</f>
        <v>48.8</v>
      </c>
      <c r="O10" s="20">
        <f t="shared" si="0"/>
        <v>6</v>
      </c>
    </row>
    <row r="12" spans="1:15" x14ac:dyDescent="0.3">
      <c r="A12" s="138" t="s">
        <v>354</v>
      </c>
      <c r="B12" s="138"/>
      <c r="C12" s="138"/>
      <c r="D12" s="138"/>
      <c r="E12" s="138"/>
      <c r="F12" s="138"/>
    </row>
    <row r="13" spans="1:15" x14ac:dyDescent="0.3">
      <c r="A13" s="12" t="s">
        <v>263</v>
      </c>
      <c r="B13" s="120" t="s">
        <v>252</v>
      </c>
      <c r="C13" s="121"/>
      <c r="D13" s="121"/>
      <c r="E13" s="121"/>
      <c r="F13" s="121"/>
    </row>
    <row r="14" spans="1:15" ht="83.4" customHeight="1" x14ac:dyDescent="0.3">
      <c r="A14" s="13" t="s">
        <v>264</v>
      </c>
      <c r="B14" s="122" t="s">
        <v>265</v>
      </c>
      <c r="C14" s="123"/>
      <c r="D14" s="123"/>
      <c r="E14" s="123"/>
      <c r="F14" s="123"/>
    </row>
    <row r="15" spans="1:15" ht="35.4" customHeight="1" x14ac:dyDescent="0.3">
      <c r="A15" s="13" t="s">
        <v>266</v>
      </c>
      <c r="B15" s="122" t="s">
        <v>355</v>
      </c>
      <c r="C15" s="123"/>
      <c r="D15" s="123"/>
      <c r="E15" s="123"/>
      <c r="F15" s="123"/>
    </row>
    <row r="16" spans="1:15" ht="46.8" customHeight="1" x14ac:dyDescent="0.3">
      <c r="A16" s="13" t="s">
        <v>267</v>
      </c>
      <c r="B16" s="122" t="s">
        <v>268</v>
      </c>
      <c r="C16" s="123"/>
      <c r="D16" s="123"/>
      <c r="E16" s="123"/>
      <c r="F16" s="123"/>
    </row>
    <row r="17" spans="1:15" x14ac:dyDescent="0.3">
      <c r="A17" s="13" t="s">
        <v>269</v>
      </c>
      <c r="B17" s="124" t="s">
        <v>270</v>
      </c>
      <c r="C17" s="125"/>
      <c r="D17" s="125"/>
      <c r="E17" s="125"/>
      <c r="F17" s="125"/>
    </row>
    <row r="21" spans="1:15" x14ac:dyDescent="0.3">
      <c r="A21" s="22" t="s">
        <v>291</v>
      </c>
      <c r="B21" s="22" t="s">
        <v>292</v>
      </c>
      <c r="C21" s="126" t="s">
        <v>293</v>
      </c>
      <c r="D21" s="126"/>
      <c r="E21" s="126"/>
      <c r="F21" s="126" t="s">
        <v>294</v>
      </c>
      <c r="G21" s="126"/>
      <c r="H21" s="126"/>
      <c r="I21" s="126"/>
      <c r="J21" s="126"/>
      <c r="K21" s="126" t="s">
        <v>295</v>
      </c>
      <c r="L21" s="126"/>
      <c r="M21" s="126"/>
      <c r="N21" s="126"/>
      <c r="O21" s="126"/>
    </row>
    <row r="22" spans="1:15" ht="43.8" customHeight="1" x14ac:dyDescent="0.3">
      <c r="A22" s="23" t="s">
        <v>296</v>
      </c>
      <c r="B22" s="24" t="s">
        <v>297</v>
      </c>
      <c r="C22" s="127" t="s">
        <v>298</v>
      </c>
      <c r="D22" s="127"/>
      <c r="E22" s="127"/>
      <c r="F22" s="128" t="s">
        <v>299</v>
      </c>
      <c r="G22" s="128"/>
      <c r="H22" s="128"/>
      <c r="I22" s="128"/>
      <c r="J22" s="128"/>
      <c r="K22" s="128" t="s">
        <v>300</v>
      </c>
      <c r="L22" s="128"/>
      <c r="M22" s="128"/>
      <c r="N22" s="128"/>
      <c r="O22" s="128"/>
    </row>
    <row r="23" spans="1:15" ht="42" customHeight="1" x14ac:dyDescent="0.3">
      <c r="A23" s="25" t="s">
        <v>296</v>
      </c>
      <c r="B23" s="24" t="s">
        <v>301</v>
      </c>
      <c r="C23" s="131" t="s">
        <v>298</v>
      </c>
      <c r="D23" s="131"/>
      <c r="E23" s="131"/>
      <c r="F23" s="128" t="s">
        <v>302</v>
      </c>
      <c r="G23" s="128"/>
      <c r="H23" s="128"/>
      <c r="I23" s="128"/>
      <c r="J23" s="128"/>
      <c r="K23" s="128" t="s">
        <v>303</v>
      </c>
      <c r="L23" s="128"/>
      <c r="M23" s="128"/>
      <c r="N23" s="128"/>
      <c r="O23" s="128"/>
    </row>
    <row r="24" spans="1:15" ht="49.2" customHeight="1" x14ac:dyDescent="0.3">
      <c r="A24" s="26" t="s">
        <v>296</v>
      </c>
      <c r="B24" s="24" t="s">
        <v>304</v>
      </c>
      <c r="C24" s="132" t="s">
        <v>298</v>
      </c>
      <c r="D24" s="132"/>
      <c r="E24" s="132"/>
      <c r="F24" s="128" t="s">
        <v>305</v>
      </c>
      <c r="G24" s="128"/>
      <c r="H24" s="128"/>
      <c r="I24" s="128"/>
      <c r="J24" s="128"/>
      <c r="K24" s="128" t="s">
        <v>306</v>
      </c>
      <c r="L24" s="128"/>
      <c r="M24" s="128"/>
      <c r="N24" s="128"/>
      <c r="O24" s="128"/>
    </row>
    <row r="25" spans="1:15" x14ac:dyDescent="0.3">
      <c r="A25" s="133" t="s">
        <v>307</v>
      </c>
      <c r="B25" s="133"/>
      <c r="C25" s="133"/>
      <c r="D25" s="133"/>
      <c r="E25" s="133"/>
      <c r="F25" s="133"/>
    </row>
    <row r="27" spans="1:15" x14ac:dyDescent="0.3">
      <c r="A27" s="134" t="s">
        <v>308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</row>
    <row r="28" spans="1:15" x14ac:dyDescent="0.3">
      <c r="A28" s="27" t="s">
        <v>309</v>
      </c>
      <c r="B28" s="135" t="s">
        <v>252</v>
      </c>
      <c r="C28" s="121"/>
      <c r="D28" s="121"/>
      <c r="E28" s="121"/>
      <c r="F28" s="28"/>
      <c r="G28" s="121" t="s">
        <v>310</v>
      </c>
      <c r="H28" s="121"/>
      <c r="I28" s="136"/>
      <c r="J28" s="135" t="s">
        <v>311</v>
      </c>
      <c r="K28" s="121"/>
      <c r="L28" s="121"/>
      <c r="M28" s="121"/>
      <c r="N28" s="121"/>
      <c r="O28" s="121"/>
    </row>
    <row r="29" spans="1:15" s="30" customFormat="1" ht="42" customHeight="1" x14ac:dyDescent="0.3">
      <c r="A29" s="29" t="s">
        <v>312</v>
      </c>
      <c r="B29" s="129" t="s">
        <v>313</v>
      </c>
      <c r="C29" s="123"/>
      <c r="D29" s="123"/>
      <c r="E29" s="123"/>
      <c r="F29" s="123" t="s">
        <v>314</v>
      </c>
      <c r="G29" s="123"/>
      <c r="H29" s="123"/>
      <c r="I29" s="130"/>
      <c r="J29" s="129" t="s">
        <v>315</v>
      </c>
      <c r="K29" s="123"/>
      <c r="L29" s="123"/>
      <c r="M29" s="123"/>
      <c r="N29" s="123"/>
      <c r="O29" s="123"/>
    </row>
    <row r="30" spans="1:15" s="30" customFormat="1" ht="42" customHeight="1" x14ac:dyDescent="0.3">
      <c r="A30" s="29" t="s">
        <v>316</v>
      </c>
      <c r="B30" s="129" t="s">
        <v>317</v>
      </c>
      <c r="C30" s="123"/>
      <c r="D30" s="123"/>
      <c r="E30" s="123"/>
      <c r="F30" s="123" t="s">
        <v>318</v>
      </c>
      <c r="G30" s="123"/>
      <c r="H30" s="123"/>
      <c r="I30" s="130"/>
      <c r="J30" s="129" t="s">
        <v>319</v>
      </c>
      <c r="K30" s="123"/>
      <c r="L30" s="123"/>
      <c r="M30" s="123"/>
      <c r="N30" s="123"/>
      <c r="O30" s="123"/>
    </row>
    <row r="31" spans="1:15" s="30" customFormat="1" ht="42" customHeight="1" x14ac:dyDescent="0.3">
      <c r="A31" s="29" t="s">
        <v>320</v>
      </c>
      <c r="B31" s="129" t="s">
        <v>321</v>
      </c>
      <c r="C31" s="123"/>
      <c r="D31" s="123"/>
      <c r="E31" s="123"/>
      <c r="F31" s="123" t="s">
        <v>322</v>
      </c>
      <c r="G31" s="123"/>
      <c r="H31" s="123"/>
      <c r="I31" s="130"/>
      <c r="J31" s="129" t="s">
        <v>323</v>
      </c>
      <c r="K31" s="123"/>
      <c r="L31" s="123"/>
      <c r="M31" s="123"/>
      <c r="N31" s="123"/>
      <c r="O31" s="123"/>
    </row>
    <row r="32" spans="1:15" s="30" customFormat="1" ht="42" customHeight="1" x14ac:dyDescent="0.3">
      <c r="A32" s="29" t="s">
        <v>275</v>
      </c>
      <c r="B32" s="129" t="s">
        <v>324</v>
      </c>
      <c r="C32" s="123"/>
      <c r="D32" s="123"/>
      <c r="E32" s="123"/>
      <c r="F32" s="123" t="s">
        <v>325</v>
      </c>
      <c r="G32" s="123"/>
      <c r="H32" s="123"/>
      <c r="I32" s="130"/>
      <c r="J32" s="129" t="s">
        <v>326</v>
      </c>
      <c r="K32" s="123"/>
      <c r="L32" s="123"/>
      <c r="M32" s="123"/>
      <c r="N32" s="123"/>
      <c r="O32" s="123"/>
    </row>
    <row r="33" spans="1:15" s="30" customFormat="1" ht="42" customHeight="1" x14ac:dyDescent="0.3">
      <c r="A33" s="29" t="s">
        <v>276</v>
      </c>
      <c r="B33" s="129" t="s">
        <v>327</v>
      </c>
      <c r="C33" s="123"/>
      <c r="D33" s="123"/>
      <c r="E33" s="123"/>
      <c r="F33" s="123" t="s">
        <v>328</v>
      </c>
      <c r="G33" s="123"/>
      <c r="H33" s="123"/>
      <c r="I33" s="130"/>
      <c r="J33" s="129" t="s">
        <v>329</v>
      </c>
      <c r="K33" s="123"/>
      <c r="L33" s="123"/>
      <c r="M33" s="123"/>
      <c r="N33" s="123"/>
      <c r="O33" s="123"/>
    </row>
    <row r="34" spans="1:15" s="30" customFormat="1" ht="42" customHeight="1" x14ac:dyDescent="0.3">
      <c r="A34" s="29" t="s">
        <v>330</v>
      </c>
      <c r="B34" s="129" t="s">
        <v>331</v>
      </c>
      <c r="C34" s="123"/>
      <c r="D34" s="123"/>
      <c r="E34" s="123"/>
      <c r="F34" s="123" t="s">
        <v>332</v>
      </c>
      <c r="G34" s="123"/>
      <c r="H34" s="123"/>
      <c r="I34" s="130"/>
      <c r="J34" s="129" t="s">
        <v>333</v>
      </c>
      <c r="K34" s="123"/>
      <c r="L34" s="123"/>
      <c r="M34" s="123"/>
      <c r="N34" s="123"/>
      <c r="O34" s="123"/>
    </row>
    <row r="35" spans="1:15" s="30" customFormat="1" ht="42" customHeight="1" x14ac:dyDescent="0.3">
      <c r="A35" s="29" t="s">
        <v>278</v>
      </c>
      <c r="B35" s="129" t="s">
        <v>334</v>
      </c>
      <c r="C35" s="123"/>
      <c r="D35" s="123"/>
      <c r="E35" s="123"/>
      <c r="F35" s="123" t="s">
        <v>335</v>
      </c>
      <c r="G35" s="123"/>
      <c r="H35" s="123"/>
      <c r="I35" s="130"/>
      <c r="J35" s="129" t="s">
        <v>336</v>
      </c>
      <c r="K35" s="123"/>
      <c r="L35" s="123"/>
      <c r="M35" s="123"/>
      <c r="N35" s="123"/>
      <c r="O35" s="123"/>
    </row>
    <row r="36" spans="1:15" s="30" customFormat="1" ht="42" customHeight="1" x14ac:dyDescent="0.3">
      <c r="A36" s="29" t="s">
        <v>337</v>
      </c>
      <c r="B36" s="129" t="s">
        <v>338</v>
      </c>
      <c r="C36" s="123"/>
      <c r="D36" s="123"/>
      <c r="E36" s="123"/>
      <c r="F36" s="123" t="s">
        <v>339</v>
      </c>
      <c r="G36" s="123"/>
      <c r="H36" s="123"/>
      <c r="I36" s="130"/>
      <c r="J36" s="129" t="s">
        <v>340</v>
      </c>
      <c r="K36" s="123"/>
      <c r="L36" s="123"/>
      <c r="M36" s="123"/>
      <c r="N36" s="123"/>
      <c r="O36" s="123"/>
    </row>
    <row r="37" spans="1:15" s="30" customFormat="1" ht="42" customHeight="1" x14ac:dyDescent="0.3">
      <c r="A37" s="29" t="s">
        <v>341</v>
      </c>
      <c r="B37" s="129" t="s">
        <v>342</v>
      </c>
      <c r="C37" s="123"/>
      <c r="D37" s="123"/>
      <c r="E37" s="123"/>
      <c r="F37" s="123" t="s">
        <v>343</v>
      </c>
      <c r="G37" s="123"/>
      <c r="H37" s="123"/>
      <c r="I37" s="130"/>
      <c r="J37" s="129" t="s">
        <v>344</v>
      </c>
      <c r="K37" s="123"/>
      <c r="L37" s="123"/>
      <c r="M37" s="123"/>
      <c r="N37" s="123"/>
      <c r="O37" s="123"/>
    </row>
    <row r="38" spans="1:15" s="30" customFormat="1" ht="42" customHeight="1" x14ac:dyDescent="0.3">
      <c r="A38" s="29" t="s">
        <v>345</v>
      </c>
      <c r="B38" s="129" t="s">
        <v>346</v>
      </c>
      <c r="C38" s="123"/>
      <c r="D38" s="123"/>
      <c r="E38" s="123"/>
      <c r="F38" s="123" t="s">
        <v>347</v>
      </c>
      <c r="G38" s="123"/>
      <c r="H38" s="123"/>
      <c r="I38" s="130"/>
      <c r="J38" s="129" t="s">
        <v>348</v>
      </c>
      <c r="K38" s="123"/>
      <c r="L38" s="123"/>
      <c r="M38" s="123"/>
      <c r="N38" s="123"/>
      <c r="O38" s="123"/>
    </row>
    <row r="39" spans="1:15" s="30" customFormat="1" ht="42" customHeight="1" x14ac:dyDescent="0.3">
      <c r="A39" s="29" t="s">
        <v>349</v>
      </c>
      <c r="B39" s="129" t="s">
        <v>350</v>
      </c>
      <c r="C39" s="123"/>
      <c r="D39" s="123"/>
      <c r="E39" s="123"/>
      <c r="F39" s="123" t="s">
        <v>351</v>
      </c>
      <c r="G39" s="123"/>
      <c r="H39" s="123"/>
      <c r="I39" s="130"/>
      <c r="J39" s="129" t="s">
        <v>352</v>
      </c>
      <c r="K39" s="123"/>
      <c r="L39" s="123"/>
      <c r="M39" s="123"/>
      <c r="N39" s="123"/>
      <c r="O39" s="123"/>
    </row>
  </sheetData>
  <mergeCells count="57">
    <mergeCell ref="A1:O1"/>
    <mergeCell ref="A12:F12"/>
    <mergeCell ref="B38:E38"/>
    <mergeCell ref="F38:I38"/>
    <mergeCell ref="J38:O38"/>
    <mergeCell ref="B34:E34"/>
    <mergeCell ref="F34:I34"/>
    <mergeCell ref="J34:O34"/>
    <mergeCell ref="B35:E35"/>
    <mergeCell ref="F35:I35"/>
    <mergeCell ref="J35:O35"/>
    <mergeCell ref="B32:E32"/>
    <mergeCell ref="F32:I32"/>
    <mergeCell ref="J32:O32"/>
    <mergeCell ref="B33:E33"/>
    <mergeCell ref="F33:I33"/>
    <mergeCell ref="B39:E39"/>
    <mergeCell ref="F39:I39"/>
    <mergeCell ref="J39:O39"/>
    <mergeCell ref="B36:E36"/>
    <mergeCell ref="F36:I36"/>
    <mergeCell ref="J36:O36"/>
    <mergeCell ref="B37:E37"/>
    <mergeCell ref="F37:I37"/>
    <mergeCell ref="J37:O37"/>
    <mergeCell ref="J33:O33"/>
    <mergeCell ref="B30:E30"/>
    <mergeCell ref="F30:I30"/>
    <mergeCell ref="J30:O30"/>
    <mergeCell ref="B31:E31"/>
    <mergeCell ref="F31:I31"/>
    <mergeCell ref="J31:O31"/>
    <mergeCell ref="B29:E29"/>
    <mergeCell ref="F29:I29"/>
    <mergeCell ref="J29:O29"/>
    <mergeCell ref="C23:E23"/>
    <mergeCell ref="F23:J23"/>
    <mergeCell ref="K23:O23"/>
    <mergeCell ref="C24:E24"/>
    <mergeCell ref="F24:J24"/>
    <mergeCell ref="K24:O24"/>
    <mergeCell ref="A25:F25"/>
    <mergeCell ref="A27:O27"/>
    <mergeCell ref="B28:E28"/>
    <mergeCell ref="G28:I28"/>
    <mergeCell ref="J28:O28"/>
    <mergeCell ref="C21:E21"/>
    <mergeCell ref="F21:J21"/>
    <mergeCell ref="K21:O21"/>
    <mergeCell ref="C22:E22"/>
    <mergeCell ref="F22:J22"/>
    <mergeCell ref="K22:O22"/>
    <mergeCell ref="B13:F13"/>
    <mergeCell ref="B14:F14"/>
    <mergeCell ref="B15:F15"/>
    <mergeCell ref="B16:F16"/>
    <mergeCell ref="B17:F17"/>
  </mergeCells>
  <conditionalFormatting sqref="N4:N1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07119-3CF0-4211-8E77-55B10500614E}">
  <dimension ref="A1:C8"/>
  <sheetViews>
    <sheetView workbookViewId="0">
      <selection activeCell="A6" sqref="A6"/>
    </sheetView>
  </sheetViews>
  <sheetFormatPr baseColWidth="10" defaultRowHeight="14.4" x14ac:dyDescent="0.3"/>
  <cols>
    <col min="1" max="1" width="33.6640625" style="34" customWidth="1"/>
    <col min="2" max="2" width="29.44140625" style="34" customWidth="1"/>
    <col min="3" max="3" width="44.77734375" style="34" customWidth="1"/>
  </cols>
  <sheetData>
    <row r="1" spans="1:3" x14ac:dyDescent="0.3">
      <c r="A1" s="139"/>
      <c r="B1" s="139"/>
      <c r="C1" s="139"/>
    </row>
    <row r="2" spans="1:3" ht="15" thickBot="1" x14ac:dyDescent="0.35">
      <c r="A2" s="69" t="s">
        <v>414</v>
      </c>
      <c r="B2" s="15" t="s">
        <v>415</v>
      </c>
      <c r="C2" s="15" t="s">
        <v>416</v>
      </c>
    </row>
    <row r="3" spans="1:3" ht="55.8" thickBot="1" x14ac:dyDescent="0.35">
      <c r="A3" s="69" t="s">
        <v>417</v>
      </c>
      <c r="B3" s="65" t="s">
        <v>426</v>
      </c>
      <c r="C3" s="66" t="s">
        <v>427</v>
      </c>
    </row>
    <row r="4" spans="1:3" ht="42.6" thickBot="1" x14ac:dyDescent="0.35">
      <c r="A4" s="69" t="s">
        <v>418</v>
      </c>
      <c r="B4" s="65" t="s">
        <v>428</v>
      </c>
      <c r="C4" s="67" t="s">
        <v>432</v>
      </c>
    </row>
    <row r="5" spans="1:3" ht="42.6" thickBot="1" x14ac:dyDescent="0.35">
      <c r="A5" s="69" t="s">
        <v>419</v>
      </c>
      <c r="B5" s="65" t="s">
        <v>420</v>
      </c>
      <c r="C5" s="67" t="s">
        <v>431</v>
      </c>
    </row>
    <row r="6" spans="1:3" ht="42" thickBot="1" x14ac:dyDescent="0.35">
      <c r="A6" s="69" t="s">
        <v>421</v>
      </c>
      <c r="B6" s="65" t="s">
        <v>429</v>
      </c>
      <c r="C6" s="65" t="s">
        <v>430</v>
      </c>
    </row>
    <row r="7" spans="1:3" ht="28.8" thickBot="1" x14ac:dyDescent="0.35">
      <c r="A7" s="69" t="s">
        <v>422</v>
      </c>
      <c r="B7" s="65" t="s">
        <v>183</v>
      </c>
      <c r="C7" s="67" t="s">
        <v>433</v>
      </c>
    </row>
    <row r="8" spans="1:3" ht="56.4" thickBot="1" x14ac:dyDescent="0.35">
      <c r="A8" s="69" t="s">
        <v>423</v>
      </c>
      <c r="B8" s="68" t="s">
        <v>424</v>
      </c>
      <c r="C8" s="67" t="s">
        <v>425</v>
      </c>
    </row>
  </sheetData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A76E5-DC49-4186-97FE-FDD6DE4C5210}">
  <dimension ref="A1:C19"/>
  <sheetViews>
    <sheetView tabSelected="1" workbookViewId="0">
      <selection activeCell="E7" sqref="E7"/>
    </sheetView>
  </sheetViews>
  <sheetFormatPr baseColWidth="10" defaultRowHeight="15.6" x14ac:dyDescent="0.4"/>
  <cols>
    <col min="1" max="1" width="22.33203125" style="64" customWidth="1"/>
    <col min="2" max="3" width="42.77734375" style="63" customWidth="1"/>
  </cols>
  <sheetData>
    <row r="1" spans="1:3" ht="54" customHeight="1" x14ac:dyDescent="0.3">
      <c r="A1" s="140" t="s">
        <v>409</v>
      </c>
      <c r="B1" s="140"/>
      <c r="C1" s="140"/>
    </row>
    <row r="2" spans="1:3" ht="15" x14ac:dyDescent="0.3">
      <c r="A2" s="58" t="s">
        <v>369</v>
      </c>
      <c r="B2" s="59" t="s">
        <v>135</v>
      </c>
      <c r="C2" s="59" t="s">
        <v>370</v>
      </c>
    </row>
    <row r="3" spans="1:3" ht="90" x14ac:dyDescent="0.3">
      <c r="A3" s="58" t="s">
        <v>371</v>
      </c>
      <c r="B3" s="60" t="s">
        <v>383</v>
      </c>
      <c r="C3" s="60" t="s">
        <v>410</v>
      </c>
    </row>
    <row r="4" spans="1:3" ht="75" x14ac:dyDescent="0.3">
      <c r="A4" s="58" t="s">
        <v>372</v>
      </c>
      <c r="B4" s="60" t="s">
        <v>384</v>
      </c>
      <c r="C4" s="61" t="s">
        <v>385</v>
      </c>
    </row>
    <row r="5" spans="1:3" ht="45" x14ac:dyDescent="0.3">
      <c r="A5" s="58" t="s">
        <v>373</v>
      </c>
      <c r="B5" s="61" t="s">
        <v>405</v>
      </c>
      <c r="C5" s="61" t="s">
        <v>386</v>
      </c>
    </row>
    <row r="6" spans="1:3" ht="45" x14ac:dyDescent="0.3">
      <c r="A6" s="58" t="s">
        <v>374</v>
      </c>
      <c r="B6" s="61" t="s">
        <v>387</v>
      </c>
      <c r="C6" s="61" t="s">
        <v>388</v>
      </c>
    </row>
    <row r="7" spans="1:3" ht="45" x14ac:dyDescent="0.3">
      <c r="A7" s="58" t="s">
        <v>375</v>
      </c>
      <c r="B7" s="61" t="s">
        <v>389</v>
      </c>
      <c r="C7" s="61" t="s">
        <v>390</v>
      </c>
    </row>
    <row r="8" spans="1:3" ht="30" x14ac:dyDescent="0.3">
      <c r="A8" s="58" t="s">
        <v>376</v>
      </c>
      <c r="B8" s="61" t="s">
        <v>391</v>
      </c>
      <c r="C8" s="61" t="s">
        <v>392</v>
      </c>
    </row>
    <row r="9" spans="1:3" ht="45" x14ac:dyDescent="0.3">
      <c r="A9" s="58" t="s">
        <v>377</v>
      </c>
      <c r="B9" s="61" t="s">
        <v>393</v>
      </c>
      <c r="C9" s="61" t="s">
        <v>394</v>
      </c>
    </row>
    <row r="10" spans="1:3" ht="45" x14ac:dyDescent="0.3">
      <c r="A10" s="58" t="s">
        <v>378</v>
      </c>
      <c r="B10" s="61" t="s">
        <v>406</v>
      </c>
      <c r="C10" s="61" t="s">
        <v>395</v>
      </c>
    </row>
    <row r="11" spans="1:3" ht="15" x14ac:dyDescent="0.3">
      <c r="A11" s="58" t="s">
        <v>379</v>
      </c>
      <c r="B11" s="61" t="s">
        <v>407</v>
      </c>
      <c r="C11" s="61" t="s">
        <v>396</v>
      </c>
    </row>
    <row r="12" spans="1:3" ht="30" x14ac:dyDescent="0.3">
      <c r="A12" s="58" t="s">
        <v>380</v>
      </c>
      <c r="B12" s="61" t="s">
        <v>397</v>
      </c>
      <c r="C12" s="61" t="s">
        <v>398</v>
      </c>
    </row>
    <row r="13" spans="1:3" ht="30" x14ac:dyDescent="0.3">
      <c r="A13" s="58" t="s">
        <v>381</v>
      </c>
      <c r="B13" s="61" t="s">
        <v>399</v>
      </c>
      <c r="C13" s="61" t="s">
        <v>400</v>
      </c>
    </row>
    <row r="14" spans="1:3" ht="105" x14ac:dyDescent="0.3">
      <c r="A14" s="58" t="s">
        <v>382</v>
      </c>
      <c r="B14" s="60" t="s">
        <v>401</v>
      </c>
      <c r="C14" s="61" t="s">
        <v>402</v>
      </c>
    </row>
    <row r="16" spans="1:3" ht="15" x14ac:dyDescent="0.3">
      <c r="A16" s="142" t="s">
        <v>408</v>
      </c>
      <c r="B16" s="142"/>
      <c r="C16" s="142"/>
    </row>
    <row r="17" spans="1:3" ht="72" customHeight="1" x14ac:dyDescent="0.4">
      <c r="A17" s="141" t="s">
        <v>403</v>
      </c>
      <c r="B17" s="141"/>
      <c r="C17" s="141"/>
    </row>
    <row r="18" spans="1:3" x14ac:dyDescent="0.4">
      <c r="A18" s="141" t="s">
        <v>404</v>
      </c>
      <c r="B18" s="141"/>
      <c r="C18" s="141"/>
    </row>
    <row r="19" spans="1:3" ht="15" x14ac:dyDescent="0.3">
      <c r="A19" s="62"/>
    </row>
  </sheetData>
  <mergeCells count="4">
    <mergeCell ref="A1:C1"/>
    <mergeCell ref="A17:C17"/>
    <mergeCell ref="A18:C18"/>
    <mergeCell ref="A16:C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B0E375C657EB14DB99CAD8DB54AB182" ma:contentTypeVersion="19" ma:contentTypeDescription="Crear nuevo documento." ma:contentTypeScope="" ma:versionID="fade187dce45aab40b769ebecf380c82">
  <xsd:schema xmlns:xsd="http://www.w3.org/2001/XMLSchema" xmlns:xs="http://www.w3.org/2001/XMLSchema" xmlns:p="http://schemas.microsoft.com/office/2006/metadata/properties" xmlns:ns2="33381bcb-8d87-49f6-a7c6-dfeae2b187f0" xmlns:ns3="fab306c6-defb-43ed-8221-bd9a03ac3f2e" targetNamespace="http://schemas.microsoft.com/office/2006/metadata/properties" ma:root="true" ma:fieldsID="378991ebce9883eb09292b993e03f76c" ns2:_="" ns3:_="">
    <xsd:import namespace="33381bcb-8d87-49f6-a7c6-dfeae2b187f0"/>
    <xsd:import namespace="fab306c6-defb-43ed-8221-bd9a03ac3f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Comentarios" minOccurs="0"/>
                <xsd:element ref="ns2:Estado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81bcb-8d87-49f6-a7c6-dfeae2b187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Comentarios" ma:index="16" nillable="true" ma:displayName="Comentarios" ma:description="Comentarios sobre el documento" ma:format="Dropdown" ma:internalName="Comentarios">
      <xsd:simpleType>
        <xsd:restriction base="dms:Note">
          <xsd:maxLength value="255"/>
        </xsd:restriction>
      </xsd:simpleType>
    </xsd:element>
    <xsd:element name="Estado" ma:index="17" nillable="true" ma:displayName="Estado" ma:format="Dropdown" ma:internalName="Estado">
      <xsd:simpleType>
        <xsd:restriction base="dms:Choice">
          <xsd:enumeration value="Pendiente"/>
          <xsd:enumeration value="Resuelto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ebe3a544-fe18-48d7-8172-c79162ef7b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b306c6-defb-43ed-8221-bd9a03ac3f2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b883ba3-86ac-4c36-acb8-a78a1574fd35}" ma:internalName="TaxCatchAll" ma:showField="CatchAllData" ma:web="fab306c6-defb-43ed-8221-bd9a03ac3f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b306c6-defb-43ed-8221-bd9a03ac3f2e" xsi:nil="true"/>
    <lcf76f155ced4ddcb4097134ff3c332f xmlns="33381bcb-8d87-49f6-a7c6-dfeae2b187f0">
      <Terms xmlns="http://schemas.microsoft.com/office/infopath/2007/PartnerControls"/>
    </lcf76f155ced4ddcb4097134ff3c332f>
    <Comentarios xmlns="33381bcb-8d87-49f6-a7c6-dfeae2b187f0" xsi:nil="true"/>
    <Estado xmlns="33381bcb-8d87-49f6-a7c6-dfeae2b187f0" xsi:nil="true"/>
  </documentManagement>
</p:properties>
</file>

<file path=customXml/itemProps1.xml><?xml version="1.0" encoding="utf-8"?>
<ds:datastoreItem xmlns:ds="http://schemas.openxmlformats.org/officeDocument/2006/customXml" ds:itemID="{A7F3296F-0C27-4000-9005-96F1B91F1E3D}"/>
</file>

<file path=customXml/itemProps2.xml><?xml version="1.0" encoding="utf-8"?>
<ds:datastoreItem xmlns:ds="http://schemas.openxmlformats.org/officeDocument/2006/customXml" ds:itemID="{4F0CAD21-DD45-4F7A-BA24-AD22A3253CDC}"/>
</file>

<file path=customXml/itemProps3.xml><?xml version="1.0" encoding="utf-8"?>
<ds:datastoreItem xmlns:ds="http://schemas.openxmlformats.org/officeDocument/2006/customXml" ds:itemID="{80B3F7D3-79F7-4EB5-B583-3247C5BB67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Portada</vt:lpstr>
      <vt:lpstr>Contenido</vt:lpstr>
      <vt:lpstr>EA Quadrantes</vt:lpstr>
      <vt:lpstr>EA Gratuitas</vt:lpstr>
      <vt:lpstr>Evaluación Herramientas</vt:lpstr>
      <vt:lpstr>Otras Herramientas</vt:lpstr>
      <vt:lpstr>Vs Hopex</vt:lpstr>
    </vt:vector>
  </TitlesOfParts>
  <Manager>Erika Rangel</Manager>
  <Company>Erika Rangel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Analisis Herramientas AE</dc:title>
  <dc:creator>Erika Rangel</dc:creator>
  <cp:lastModifiedBy>ERIKA RANGEL</cp:lastModifiedBy>
  <dcterms:created xsi:type="dcterms:W3CDTF">2026-03-10T19:31:14Z</dcterms:created>
  <dcterms:modified xsi:type="dcterms:W3CDTF">2026-03-18T13:26:44Z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0x010100AB0E375C657EB14DB99CAD8DB54AB182</vt:lpwstr>
  </property>
</Properties>
</file>